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512"/>
  <workbookPr filterPrivacy="1" showInkAnnotation="0" defaultThemeVersion="124226"/>
  <xr:revisionPtr revIDLastSave="0" documentId="13_ncr:1_{2309289F-F20D-4D58-8285-0C48A5C7A7CB}" xr6:coauthVersionLast="47" xr6:coauthVersionMax="47" xr10:uidLastSave="{00000000-0000-0000-0000-000000000000}"/>
  <bookViews>
    <workbookView xWindow="20370" yWindow="-120" windowWidth="29040" windowHeight="15720" tabRatio="653" xr2:uid="{00000000-000D-0000-FFFF-FFFF00000000}"/>
  </bookViews>
  <sheets>
    <sheet name="目次" sheetId="12" r:id="rId1"/>
    <sheet name="経費支出管理表" sheetId="9" r:id="rId2"/>
    <sheet name="別紙３支出内訳書" sheetId="10" r:id="rId3"/>
    <sheet name="収益納付用" sheetId="21" state="hidden" r:id="rId4"/>
    <sheet name="ExpenseCategoryList" sheetId="11" state="hidden" r:id="rId5"/>
    <sheet name="別紙4収益納付" sheetId="13" r:id="rId6"/>
    <sheet name="様式第11-2取得財産管理明細表" sheetId="15" r:id="rId7"/>
    <sheet name="様式第9精算払請求書" sheetId="16" r:id="rId8"/>
    <sheet name="参考　交付決定通知書とは" sheetId="18" r:id="rId9"/>
    <sheet name="参考　確定通知書とは" sheetId="19" r:id="rId10"/>
  </sheets>
  <definedNames>
    <definedName name="_xlnm.Print_Area" localSheetId="1">経費支出管理表!$A$1:$H$31</definedName>
    <definedName name="_xlnm.Print_Area" localSheetId="9">'参考　確定通知書とは'!$A$1:$K$48</definedName>
    <definedName name="_xlnm.Print_Area" localSheetId="2">別紙３支出内訳書!$A$1:$J$37</definedName>
    <definedName name="_xlnm.Print_Area" localSheetId="5">別紙4収益納付!$A$1:$G$37</definedName>
    <definedName name="_xlnm.Print_Area" localSheetId="0">目次!$A$1:$D$16</definedName>
    <definedName name="_xlnm.Print_Area" localSheetId="6">'様式第11-2取得財産管理明細表'!$A$1:$H$21</definedName>
    <definedName name="_xlnm.Print_Area" localSheetId="7">様式第9精算払請求書!$A$2:$G$41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8" i="10" l="1"/>
  <c r="E17" i="10"/>
  <c r="E16" i="10"/>
  <c r="E15" i="10"/>
  <c r="E14" i="10"/>
  <c r="E13" i="10"/>
  <c r="E12" i="10"/>
  <c r="E11" i="10"/>
  <c r="E10" i="10"/>
  <c r="E9" i="10"/>
  <c r="K2" i="10"/>
  <c r="H3" i="11" l="1"/>
  <c r="H15" i="11" l="1"/>
  <c r="G15" i="11" l="1"/>
  <c r="G11" i="11"/>
  <c r="H11" i="11"/>
  <c r="H8" i="11"/>
  <c r="E39" i="11"/>
  <c r="M1" i="10" s="1"/>
  <c r="E19" i="10"/>
  <c r="E18" i="10"/>
  <c r="K1" i="10"/>
  <c r="E53" i="11" l="1"/>
  <c r="E3" i="11"/>
  <c r="G20" i="13" l="1"/>
  <c r="E30" i="10" s="1"/>
  <c r="E14" i="15" l="1"/>
  <c r="A1" i="21" l="1"/>
  <c r="E4" i="16"/>
  <c r="G6" i="15" l="1"/>
  <c r="G5" i="10"/>
  <c r="G4" i="10"/>
  <c r="D11" i="16"/>
  <c r="G7" i="15"/>
  <c r="F5" i="13"/>
  <c r="F20" i="13"/>
  <c r="C20" i="13"/>
  <c r="B20" i="13"/>
  <c r="F6" i="13"/>
  <c r="B1" i="21" l="1"/>
  <c r="G20" i="11" l="1"/>
  <c r="H21" i="11" l="1"/>
  <c r="H20" i="11"/>
  <c r="D29" i="11" l="1"/>
  <c r="H38" i="11"/>
  <c r="H9" i="11"/>
  <c r="E40" i="11" l="1"/>
  <c r="N34" i="10" s="1"/>
  <c r="H10" i="11"/>
  <c r="H22" i="11" l="1"/>
  <c r="E21" i="10" l="1"/>
  <c r="G3" i="11" l="1"/>
  <c r="F16" i="11" s="1"/>
  <c r="H39" i="11"/>
  <c r="G16" i="11" l="1"/>
  <c r="G17" i="11"/>
  <c r="G18" i="11" l="1"/>
  <c r="C31" i="9"/>
  <c r="D31" i="9" l="1"/>
  <c r="E22" i="10"/>
  <c r="E51" i="11" s="1"/>
  <c r="E20" i="10"/>
  <c r="F3" i="11" l="1"/>
  <c r="F12" i="11" s="1"/>
  <c r="H37" i="11"/>
  <c r="I38" i="11" s="1"/>
  <c r="J38" i="11" s="1"/>
  <c r="M25" i="10" s="1"/>
  <c r="H41" i="11"/>
  <c r="E49" i="11" l="1"/>
  <c r="K35" i="10" s="1"/>
  <c r="G12" i="11"/>
  <c r="G14" i="11" s="1"/>
  <c r="I14" i="11" s="1"/>
  <c r="H17" i="11"/>
  <c r="H16" i="11"/>
  <c r="L25" i="10" l="1"/>
  <c r="H18" i="11"/>
  <c r="H12" i="11"/>
  <c r="I12" i="11"/>
  <c r="H13" i="11"/>
  <c r="I17" i="11" l="1"/>
  <c r="I16" i="11"/>
  <c r="I20" i="11" s="1"/>
  <c r="H14" i="11"/>
  <c r="I18" i="11" s="1"/>
  <c r="L26" i="10" l="1"/>
  <c r="I22" i="11"/>
  <c r="J22" i="11" s="1"/>
  <c r="N12" i="11"/>
  <c r="G31" i="11" s="1"/>
  <c r="G29" i="11"/>
  <c r="P25" i="10" s="1"/>
  <c r="P16" i="11"/>
  <c r="P12" i="11" s="1"/>
  <c r="P20" i="11" s="1"/>
  <c r="L20" i="11"/>
  <c r="L16" i="11"/>
  <c r="L12" i="11"/>
  <c r="I31" i="11"/>
  <c r="E47" i="11" l="1"/>
  <c r="J20" i="11"/>
  <c r="I29" i="11"/>
  <c r="I33" i="11" s="1"/>
  <c r="N16" i="11"/>
  <c r="G33" i="11" s="1"/>
  <c r="H42" i="11" s="1"/>
  <c r="M16" i="11"/>
  <c r="H40" i="11" l="1"/>
  <c r="E26" i="10" s="1"/>
  <c r="E27" i="10" s="1"/>
  <c r="J27" i="10"/>
  <c r="N25" i="10"/>
  <c r="L31" i="10" s="1"/>
  <c r="E29" i="11"/>
  <c r="K25" i="10" s="1"/>
  <c r="N20" i="11"/>
  <c r="I42" i="11" l="1"/>
  <c r="J42" i="11" s="1"/>
  <c r="M32" i="10" s="1"/>
  <c r="I40" i="11"/>
  <c r="J40" i="11" s="1"/>
  <c r="M26" i="10" s="1"/>
  <c r="E32" i="10"/>
  <c r="E31" i="11"/>
  <c r="K26" i="10" s="1"/>
  <c r="D31" i="11"/>
  <c r="E29" i="10" l="1"/>
  <c r="E31" i="10" s="1"/>
  <c r="E33" i="11" s="1"/>
  <c r="K31" i="10" s="1"/>
  <c r="E34" i="11"/>
  <c r="K32" i="10" s="1"/>
  <c r="L34" i="10" l="1"/>
  <c r="E37" i="11"/>
  <c r="E3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K25" authorId="0" shapeId="0" xr:uid="{00000000-0006-0000-0200-000001000000}">
      <text>
        <r>
          <rPr>
            <b/>
            <sz val="9"/>
            <color indexed="81"/>
            <rFont val="MS P ゴシック"/>
            <family val="3"/>
            <charset val="128"/>
          </rPr>
          <t>判定式は、ウェブサイト関連費を計上している場合に使用するものです。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00000000-0006-0000-0500-000001000000}">
      <text>
        <r>
          <rPr>
            <b/>
            <sz val="9"/>
            <color indexed="81"/>
            <rFont val="MS P ゴシック"/>
            <family val="3"/>
            <charset val="128"/>
          </rPr>
          <t xml:space="preserve">交付決定通知書の日付を入力してください。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00000000-0006-0000-0800-000006000000}">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<sst xmlns="http://schemas.openxmlformats.org/spreadsheetml/2006/main" count="276" uniqueCount="236">
  <si>
    <t>【注意】</t>
    <rPh sb="1" eb="3">
      <t>チュウイ</t>
    </rPh>
    <phoneticPr fontId="13"/>
  </si>
  <si>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</si>
  <si>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採択の事業者様が使用するデータです。</t>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</si>
  <si>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</si>
  <si>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</si>
  <si>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</si>
  <si>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</si>
  <si>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</si>
  <si>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</si>
  <si>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</si>
  <si>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</si>
  <si>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</si>
  <si>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</si>
  <si>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</si>
  <si>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</si>
  <si>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</si>
  <si>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</si>
  <si>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</si>
  <si>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</si>
  <si>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</si>
  <si>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</si>
  <si>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</si>
  <si>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</si>
  <si>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</si>
  <si>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</si>
  <si>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</si>
  <si>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</si>
  <si>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</si>
  <si>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</si>
  <si>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経費支出管理表</t>
    <rPh sb="0" eb="1">
      <t>ササ</t>
    </rPh>
    <rPh sb="1" eb="2">
      <t>デ</t>
    </rPh>
    <rPh sb="2" eb="4">
      <t>シシュツ</t>
    </rPh>
    <rPh sb="4" eb="6">
      <t>カンリ</t>
    </rPh>
    <rPh sb="6" eb="7">
      <t>ヒョウ</t>
    </rPh>
    <phoneticPr fontId="1"/>
  </si>
  <si>
    <t>１．事業者名　　：　</t>
    <rPh sb="2" eb="5">
      <t>ジギョウシャ</t>
    </rPh>
    <rPh sb="5" eb="6">
      <t>メイ</t>
    </rPh>
    <phoneticPr fontId="1"/>
  </si>
  <si>
    <t>２．番　　　号　　：　　</t>
    <rPh sb="2" eb="3">
      <t>バン</t>
    </rPh>
    <rPh sb="6" eb="7">
      <t>ゴウ</t>
    </rPh>
    <phoneticPr fontId="1"/>
  </si>
  <si>
    <t>＊交付決定通知の左上に記した　１０ケタの番号を記入してください</t>
    <phoneticPr fontId="1"/>
  </si>
  <si>
    <t>３．交付決定日　：</t>
    <rPh sb="2" eb="4">
      <t>コウフ</t>
    </rPh>
    <rPh sb="4" eb="6">
      <t>ケッテイ</t>
    </rPh>
    <rPh sb="6" eb="7">
      <t>ビ</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</si>
  <si>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</si>
  <si>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</si>
  <si>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</si>
  <si>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５．事業者区分　：</t>
    <rPh sb="2" eb="5">
      <t>ジギョウシャ</t>
    </rPh>
    <rPh sb="5" eb="7">
      <t>クブン</t>
    </rPh>
    <phoneticPr fontId="1"/>
  </si>
  <si>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</si>
  <si>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</si>
  <si>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また、送付する際には必ず証ひょう番号ごとに整理してください。</t>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</si>
  <si>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</si>
  <si>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</si>
  <si>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</si>
  <si>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</si>
  <si>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</si>
  <si>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費目</t>
    <rPh sb="0" eb="2">
      <t>ヒモク</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</si>
  <si>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</si>
  <si>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</si>
  <si>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発注・申込・契約日</t>
    <rPh sb="3" eb="5">
      <t>モウシコ</t>
    </rPh>
    <rPh sb="6" eb="8">
      <t>ケイヤク</t>
    </rPh>
    <rPh sb="8" eb="9">
      <t>ビ</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</si>
  <si>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</si>
  <si>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</si>
  <si>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</si>
  <si>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合計額</t>
    <rPh sb="0" eb="2">
      <t>ゴウケイ</t>
    </rPh>
    <rPh sb="2" eb="3">
      <t>ガク</t>
    </rPh>
    <phoneticPr fontId="1"/>
  </si>
  <si>
    <t>（別紙３）【様式第８：実績報告書に添付】</t>
    <rPh sb="1" eb="3">
      <t>ベッシ</t>
    </rPh>
    <rPh sb="6" eb="8">
      <t>ヨウシキ</t>
    </rPh>
    <rPh sb="8" eb="9">
      <t>ダイ</t>
    </rPh>
    <rPh sb="11" eb="13">
      <t>ジッセキ</t>
    </rPh>
    <rPh sb="13" eb="16">
      <t>ホウコクショ</t>
    </rPh>
    <rPh sb="17" eb="19">
      <t>テンプ</t>
    </rPh>
    <phoneticPr fontId="1"/>
  </si>
  <si>
    <t>補助率を選択してください</t>
  </si>
  <si>
    <t>補助率</t>
    <rPh sb="0" eb="3">
      <t>ホジョリツ</t>
    </rPh>
    <phoneticPr fontId="23"/>
  </si>
  <si>
    <t>補助上限額を選択してください</t>
  </si>
  <si>
    <t>支出内訳書</t>
    <phoneticPr fontId="1"/>
  </si>
  <si>
    <t>事業者名 ：</t>
    <rPh sb="0" eb="3">
      <t>ジギョウシャ</t>
    </rPh>
    <rPh sb="3" eb="4">
      <t>メイ</t>
    </rPh>
    <phoneticPr fontId="1"/>
  </si>
  <si>
    <t>番　  号 ：</t>
    <rPh sb="0" eb="1">
      <t>バン</t>
    </rPh>
    <rPh sb="4" eb="5">
      <t>ゴウ</t>
    </rPh>
    <phoneticPr fontId="13"/>
  </si>
  <si>
    <t>（単位：円）</t>
  </si>
  <si>
    <t>経費区分</t>
  </si>
  <si>
    <t>補助対象経費</t>
  </si>
  <si>
    <t>１．機械装置等費</t>
  </si>
  <si>
    <t>２．広報費</t>
  </si>
  <si>
    <t>３．ウェブサイト関連費（①）</t>
    <rPh sb="8" eb="11">
      <t>カンレンヒ</t>
    </rPh>
    <phoneticPr fontId="13"/>
  </si>
  <si>
    <t>４．展示会等出展費（オンラインによる展示会・商談会等を含む）</t>
    <rPh sb="18" eb="21">
      <t>テンジカイ</t>
    </rPh>
    <rPh sb="22" eb="25">
      <t>ショウダンカイ</t>
    </rPh>
    <rPh sb="25" eb="26">
      <t>トウ</t>
    </rPh>
    <rPh sb="27" eb="28">
      <t>フク</t>
    </rPh>
    <phoneticPr fontId="13"/>
  </si>
  <si>
    <t>５．旅費</t>
  </si>
  <si>
    <t>６．新商品開発費</t>
    <rPh sb="2" eb="5">
      <t>シンショウヒン</t>
    </rPh>
    <phoneticPr fontId="13"/>
  </si>
  <si>
    <t>７. 借料</t>
    <rPh sb="3" eb="5">
      <t>シャクリョウ</t>
    </rPh>
    <phoneticPr fontId="13"/>
  </si>
  <si>
    <t>８．設備処分費（②）</t>
    <phoneticPr fontId="13"/>
  </si>
  <si>
    <t>９. 修繕費</t>
    <rPh sb="3" eb="6">
      <t>シュウゼンヒ</t>
    </rPh>
    <phoneticPr fontId="13"/>
  </si>
  <si>
    <t>10．委託・外注費</t>
    <rPh sb="3" eb="5">
      <t>イタク</t>
    </rPh>
    <rPh sb="6" eb="9">
      <t>ガイチュウヒ</t>
    </rPh>
    <phoneticPr fontId="1"/>
  </si>
  <si>
    <t>11．車両購入費</t>
    <rPh sb="3" eb="5">
      <t>シャリョウ</t>
    </rPh>
    <rPh sb="5" eb="8">
      <t>コウニュウヒ</t>
    </rPh>
    <phoneticPr fontId="1"/>
  </si>
  <si>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</si>
  <si>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</si>
  <si>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</si>
  <si>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</si>
  <si>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t>
    <phoneticPr fontId="13"/>
  </si>
  <si>
    <t>はい</t>
  </si>
  <si>
    <t>※「いいえ」の場合は実績報告ができません。</t>
    <phoneticPr fontId="13"/>
  </si>
  <si>
    <t>▼判定式（参考）</t>
    <rPh sb="1" eb="3">
      <t>ハンテイ</t>
    </rPh>
    <rPh sb="3" eb="4">
      <t>シキ</t>
    </rPh>
    <rPh sb="5" eb="7">
      <t>サンコウ</t>
    </rPh>
    <phoneticPr fontId="1"/>
  </si>
  <si>
    <t>端数</t>
    <rPh sb="0" eb="2">
      <t>ハスウ</t>
    </rPh>
    <phoneticPr fontId="23"/>
  </si>
  <si>
    <t>経費内比率</t>
    <rPh sb="0" eb="2">
      <t>ケイヒ</t>
    </rPh>
    <rPh sb="2" eb="3">
      <t>ナイ</t>
    </rPh>
    <rPh sb="3" eb="5">
      <t>ヒリツ</t>
    </rPh>
    <phoneticPr fontId="23"/>
  </si>
  <si>
    <t>ウェブサイト関連費以外の補助金額</t>
    <rPh sb="9" eb="11">
      <t>イガイ</t>
    </rPh>
    <rPh sb="12" eb="14">
      <t>ホジョ</t>
    </rPh>
    <rPh sb="14" eb="15">
      <t>キン</t>
    </rPh>
    <rPh sb="15" eb="16">
      <t>ガク</t>
    </rPh>
    <phoneticPr fontId="23"/>
  </si>
  <si>
    <t>（１）③の3分の2以内の金額（円未満は切り捨て）</t>
    <phoneticPr fontId="13"/>
  </si>
  <si>
    <t>～</t>
    <phoneticPr fontId="23"/>
  </si>
  <si>
    <t>（２）④の3分の2以内の金額（円未満は切り捨て）</t>
    <phoneticPr fontId="13"/>
  </si>
  <si>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</si>
  <si>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</si>
  <si>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</si>
  <si>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（６）収益納付額（控除される額）（※１）</t>
    <rPh sb="3" eb="5">
      <t>シュウエキ</t>
    </rPh>
    <rPh sb="5" eb="7">
      <t>ノウフ</t>
    </rPh>
    <rPh sb="7" eb="8">
      <t>ガク</t>
    </rPh>
    <rPh sb="9" eb="11">
      <t>コウジョ</t>
    </rPh>
    <rPh sb="14" eb="15">
      <t>ガク</t>
    </rPh>
    <phoneticPr fontId="13"/>
  </si>
  <si>
    <t>交付を受ける補助金額（精算額）（５）－（６）</t>
    <rPh sb="0" eb="2">
      <t>コウフ</t>
    </rPh>
    <rPh sb="3" eb="4">
      <t>ウ</t>
    </rPh>
    <rPh sb="6" eb="8">
      <t>ホジョ</t>
    </rPh>
    <rPh sb="8" eb="10">
      <t>キンガク</t>
    </rPh>
    <rPh sb="11" eb="14">
      <t>セイサンガク</t>
    </rPh>
    <phoneticPr fontId="13"/>
  </si>
  <si>
    <t>申請額内比率</t>
    <rPh sb="0" eb="2">
      <t>シンセイ</t>
    </rPh>
    <rPh sb="2" eb="3">
      <t>ガク</t>
    </rPh>
    <rPh sb="3" eb="4">
      <t>ナイ</t>
    </rPh>
    <rPh sb="4" eb="6">
      <t>ヒリツ</t>
    </rPh>
    <phoneticPr fontId="23"/>
  </si>
  <si>
    <t>（２）≦（５）×1/4であるか（※２）</t>
    <phoneticPr fontId="13"/>
  </si>
  <si>
    <t>上限補助額</t>
    <phoneticPr fontId="23"/>
  </si>
  <si>
    <t>補助率</t>
    <rPh sb="0" eb="2">
      <t>ホジョ</t>
    </rPh>
    <rPh sb="2" eb="3">
      <t>リツ</t>
    </rPh>
    <phoneticPr fontId="23"/>
  </si>
  <si>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</si>
  <si>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</si>
  <si>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</si>
  <si>
    <t>※　↑　別紙収益納付式</t>
    <rPh sb="4" eb="6">
      <t>ベッシ</t>
    </rPh>
    <rPh sb="6" eb="8">
      <t>シュウエキ</t>
    </rPh>
    <rPh sb="8" eb="10">
      <t>ノウフ</t>
    </rPh>
    <rPh sb="10" eb="11">
      <t>シキ</t>
    </rPh>
    <phoneticPr fontId="13"/>
  </si>
  <si>
    <t>赤字事業者</t>
    <rPh sb="0" eb="2">
      <t>アカジ</t>
    </rPh>
    <rPh sb="2" eb="4">
      <t>ジギョウ</t>
    </rPh>
    <rPh sb="4" eb="5">
      <t>シャ</t>
    </rPh>
    <phoneticPr fontId="13"/>
  </si>
  <si>
    <t>Web以外経費</t>
    <rPh sb="5" eb="7">
      <t>ケイヒ</t>
    </rPh>
    <phoneticPr fontId="23"/>
  </si>
  <si>
    <t>Web経費</t>
    <rPh sb="3" eb="5">
      <t>ケイヒ</t>
    </rPh>
    <phoneticPr fontId="23"/>
  </si>
  <si>
    <t>最大補助額</t>
    <rPh sb="0" eb="2">
      <t>サイダイ</t>
    </rPh>
    <rPh sb="2" eb="4">
      <t>ホジョ</t>
    </rPh>
    <rPh sb="4" eb="5">
      <t>ガク</t>
    </rPh>
    <phoneticPr fontId="23"/>
  </si>
  <si>
    <t>計算</t>
    <rPh sb="0" eb="2">
      <t>ケイサン</t>
    </rPh>
    <phoneticPr fontId="23"/>
  </si>
  <si>
    <t>計算方法シートの</t>
    <phoneticPr fontId="23"/>
  </si>
  <si>
    <t>可変</t>
    <rPh sb="0" eb="2">
      <t>カヘン</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</si>
  <si>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</si>
  <si>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</si>
  <si>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</si>
  <si>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</si>
  <si>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</si>
  <si>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</si>
  <si>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</si>
  <si>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</si>
  <si>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</si>
  <si>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</si>
  <si>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</si>
  <si>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</si>
  <si>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</si>
  <si>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</si>
  <si>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</si>
  <si>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</si>
  <si>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</si>
  <si>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</si>
  <si>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▼判定式</t>
    <rPh sb="1" eb="3">
      <t>ハンテイ</t>
    </rPh>
    <rPh sb="3" eb="4">
      <t>シキ</t>
    </rPh>
    <phoneticPr fontId="1"/>
  </si>
  <si>
    <t>（d）が（f）の1/4以内であるか</t>
    <phoneticPr fontId="23"/>
  </si>
  <si>
    <t>入力値</t>
    <rPh sb="0" eb="2">
      <t>ニュウリョク</t>
    </rPh>
    <rPh sb="2" eb="3">
      <t>チ</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</si>
  <si>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</si>
  <si>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</si>
  <si>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</si>
  <si>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</si>
  <si>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</si>
  <si>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</si>
  <si>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</si>
  <si>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</si>
  <si>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</si>
  <si>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</si>
  <si>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</si>
  <si>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</si>
  <si>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</si>
  <si>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</si>
  <si>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</si>
  <si>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</si>
  <si>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</si>
  <si>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</si>
  <si>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</si>
  <si>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</si>
  <si>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</si>
  <si>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設備処分費</t>
    <rPh sb="0" eb="2">
      <t>セツビ</t>
    </rPh>
    <rPh sb="2" eb="4">
      <t>ショブン</t>
    </rPh>
    <rPh sb="4" eb="5">
      <t>ヒ</t>
    </rPh>
    <phoneticPr fontId="13"/>
  </si>
  <si>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</si>
  <si>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</si>
  <si>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</si>
  <si>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</si>
  <si>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</si>
  <si>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</si>
  <si>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</si>
  <si>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</si>
  <si>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</si>
  <si>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</si>
  <si>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</si>
  <si>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</si>
  <si>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</si>
  <si>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</si>
  <si>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</si>
  <si>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</si>
  <si>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</si>
  <si>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</si>
  <si>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</si>
  <si>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</si>
  <si>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</si>
  <si>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</si>
  <si>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</si>
  <si>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</si>
  <si>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</si>
  <si>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</si>
  <si>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</si>
  <si>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</si>
  <si>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</si>
  <si>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</si>
  <si>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</si>
  <si>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</si>
  <si>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</si>
  <si>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</si>
  <si>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</si>
  <si>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</si>
  <si>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</si>
  <si>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</si>
  <si>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</si>
  <si>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</si>
  <si>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</si>
  <si>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</si>
  <si>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</si>
  <si>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</si>
  <si>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</si>
  <si>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（注）１．対象となる取得財産等は、取得価格または効用の増加価格が小規模事業者持続化</t>
    <phoneticPr fontId="1"/>
  </si>
  <si>
    <t xml:space="preserve">          補助金＜一般型　災害支援枠（令和６年能登半島地震等）＞交付規程第２５条</t>
    <rPh sb="44" eb="45">
      <t>ジョウ</t>
    </rPh>
    <phoneticPr fontId="1"/>
  </si>
  <si>
    <t xml:space="preserve">          第１項に定める処分制限額以上の財産とする。</t>
    <phoneticPr fontId="1"/>
  </si>
  <si>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</si>
  <si>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</si>
  <si>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</si>
  <si>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</si>
  <si>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</si>
  <si>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</si>
  <si>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商工会地区 小規模事業者持続化補助金事務局 御中</t>
    <phoneticPr fontId="13"/>
  </si>
  <si>
    <t>住　　所</t>
    <phoneticPr fontId="1"/>
  </si>
  <si>
    <t>名　　称</t>
  </si>
  <si>
    <t>代表者の役職・氏名</t>
    <phoneticPr fontId="1"/>
  </si>
  <si>
    <t>小規模事業者持続化補助金に係る補助金精算払請求書</t>
  </si>
  <si>
    <t>小規模事業者持続化補助金＜一般型　災害支援枠（令和６年能登半島地震等）＞交付規程第２０条</t>
    <rPh sb="13" eb="16">
      <t>イッパンガタ</t>
    </rPh>
    <rPh sb="33" eb="34">
      <t>トウ</t>
    </rPh>
    <phoneticPr fontId="13"/>
  </si>
  <si>
    <t>第２項の規定に基づき、補助金を下記のとおり請求します。</t>
    <rPh sb="0" eb="1">
      <t>ダイ</t>
    </rPh>
    <rPh sb="2" eb="3">
      <t>コウ</t>
    </rPh>
    <phoneticPr fontId="13"/>
  </si>
  <si>
    <t>１．補助事業名（補助金交付決定通知書の日付を記載のこと。）</t>
  </si>
  <si>
    <t>　　　　小規模事業者持続化補助金事業</t>
  </si>
  <si>
    <r>
      <t>　　　　（</t>
    </r>
    <r>
      <rPr>
        <sz val="12"/>
        <color indexed="8"/>
        <rFont val="Century"/>
        <family val="1"/>
      </rPr>
      <t>20</t>
    </r>
    <r>
      <rPr>
        <sz val="12"/>
        <color indexed="8"/>
        <rFont val="ＭＳ 明朝"/>
        <family val="1"/>
        <charset val="128"/>
      </rPr>
      <t>●年　月　日交付決定（第●次受付締切分））</t>
    </r>
    <phoneticPr fontId="13"/>
  </si>
  <si>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</si>
  <si>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</si>
  <si>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</si>
  <si>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</si>
  <si>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</si>
  <si>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t>　　　</t>
    </r>
    <r>
      <rPr>
        <u/>
        <sz val="12"/>
        <color indexed="8"/>
        <rFont val="ＭＳ 明朝"/>
        <family val="1"/>
        <charset val="128"/>
      </rPr>
      <t>＊以下の７項目（カタカナの名義含む）が記載された当該口座の預金通帳のペー</t>
    </r>
    <phoneticPr fontId="13"/>
  </si>
  <si>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</si>
  <si>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</si>
  <si>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</si>
  <si>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</si>
  <si>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</si>
  <si>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</si>
  <si>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</si>
  <si>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</si>
  <si>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</si>
  <si>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</si>
  <si>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</si>
  <si>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</si>
  <si>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</si>
  <si>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確定通知書（見本）</t>
    <rPh sb="0" eb="2">
      <t>カクテイ</t>
    </rPh>
    <rPh sb="2" eb="4">
      <t>ツウチ</t>
    </rPh>
    <rPh sb="4" eb="5">
      <t>ショ</t>
    </rPh>
    <rPh sb="6" eb="8">
      <t>ミホン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</si>
</sst>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000_ ;[Red]\-#,##0.000\ "/>
    <numFmt numFmtId="177" formatCode="#,##0_);\(#,##0\)"/>
    <numFmt numFmtId="178" formatCode="#,##0_);[Red]\(#,##0\)"/>
    <numFmt numFmtId="179" formatCode="#,##0_ "/>
    <numFmt numFmtId="180" formatCode="0.00_ "/>
    <numFmt numFmtId="181" formatCode="#,##0.000_);[Red]\(#,##0.000\)"/>
    <numFmt numFmtId="182" formatCode="0_ "/>
    <numFmt numFmtId="183" formatCode="[$-F800]dddd\,\ mmmm\ dd\,\ yyyy"/>
    <numFmt numFmtId="184" formatCode="yyyy/m/d;@"/>
    <numFmt numFmtId="185" formatCode="#,##0_ ;[Red]\-#,##0\ "/>
    <numFmt numFmtId="186" formatCode="#,##0&quot;円&quot;"/>
  </numFmts>
  <fonts count="56">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28">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0" xfId="4" applyFill="1" applyBorder="1" applyAlignment="1" applyProtection="1">
      <alignment horizontal="center" vertical="center" wrapText="1"/>
      <protection locked="0"/>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0" fillId="5" borderId="0" xfId="0" applyFill="1">
      <alignment vertical="center"/>
    </xf>
    <xf numFmtId="177" fontId="26" fillId="5" borderId="38" xfId="0" applyNumberFormat="1" applyFont="1" applyFill="1" applyBorder="1" applyAlignment="1">
      <alignment horizontal="right" vertical="center"/>
    </xf>
    <xf numFmtId="177" fontId="27" fillId="5" borderId="0" xfId="0" applyNumberFormat="1" applyFont="1" applyFill="1" applyAlignment="1">
      <alignment horizontal="center" vertical="center"/>
    </xf>
    <xf numFmtId="0" fontId="28" fillId="5" borderId="0" xfId="0" applyFont="1" applyFill="1" applyProtection="1">
      <alignment vertical="center"/>
      <protection hidden="1"/>
    </xf>
    <xf numFmtId="38" fontId="25" fillId="6" borderId="38" xfId="5" applyFont="1" applyFill="1" applyBorder="1" applyAlignment="1" applyProtection="1">
      <alignment horizontal="center" vertical="center"/>
      <protection hidden="1"/>
    </xf>
    <xf numFmtId="38" fontId="25" fillId="6" borderId="0" xfId="5" applyFont="1" applyFill="1" applyBorder="1" applyAlignment="1" applyProtection="1">
      <alignment horizontal="center" vertical="center"/>
      <protection hidden="1"/>
    </xf>
    <xf numFmtId="177" fontId="26" fillId="5" borderId="0" xfId="0" applyNumberFormat="1" applyFont="1" applyFill="1" applyAlignment="1" applyProtection="1">
      <alignment horizontal="right" vertical="center"/>
      <protection hidden="1"/>
    </xf>
    <xf numFmtId="177" fontId="27" fillId="5" borderId="0" xfId="0" applyNumberFormat="1" applyFont="1" applyFill="1" applyAlignment="1" applyProtection="1">
      <alignment horizontal="center" vertical="center"/>
      <protection hidden="1"/>
    </xf>
    <xf numFmtId="0" fontId="0" fillId="0" borderId="0" xfId="0" applyProtection="1">
      <alignment vertical="center"/>
      <protection hidden="1"/>
    </xf>
    <xf numFmtId="177" fontId="26" fillId="0" borderId="0" xfId="0" applyNumberFormat="1" applyFont="1" applyAlignment="1" applyProtection="1">
      <alignment horizontal="right" vertical="top"/>
      <protection hidden="1"/>
    </xf>
    <xf numFmtId="38" fontId="25" fillId="6" borderId="29" xfId="5" applyFont="1" applyFill="1" applyBorder="1" applyAlignment="1" applyProtection="1">
      <alignment horizontal="center" vertical="center"/>
      <protection hidden="1"/>
    </xf>
    <xf numFmtId="0" fontId="22" fillId="0" borderId="0" xfId="0" applyFont="1">
      <alignment vertical="center"/>
    </xf>
    <xf numFmtId="0" fontId="22" fillId="0" borderId="0" xfId="0" applyFont="1" applyAlignment="1">
      <alignment horizontal="center" vertical="center"/>
    </xf>
    <xf numFmtId="0" fontId="24" fillId="0" borderId="0" xfId="0" applyFont="1">
      <alignment vertical="center"/>
    </xf>
    <xf numFmtId="38" fontId="25" fillId="6" borderId="38" xfId="5" applyFont="1" applyFill="1" applyBorder="1" applyAlignment="1" applyProtection="1">
      <alignment horizontal="center" vertical="center"/>
    </xf>
    <xf numFmtId="176" fontId="25" fillId="6" borderId="0" xfId="5" applyNumberFormat="1" applyFont="1" applyFill="1" applyBorder="1" applyAlignment="1" applyProtection="1">
      <alignment horizontal="center" vertical="center"/>
    </xf>
    <xf numFmtId="38" fontId="25" fillId="6" borderId="0"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9" fillId="0" borderId="59" xfId="0" applyNumberFormat="1" applyFont="1" applyBorder="1">
      <alignment vertical="center"/>
    </xf>
    <xf numFmtId="49" fontId="29" fillId="0" borderId="0" xfId="0" applyNumberFormat="1" applyFont="1">
      <alignment vertical="center"/>
    </xf>
    <xf numFmtId="178"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9" fontId="0" fillId="8" borderId="38" xfId="0" applyNumberFormat="1" applyFill="1" applyBorder="1">
      <alignment vertical="center"/>
    </xf>
    <xf numFmtId="178" fontId="30" fillId="0" borderId="0" xfId="0" applyNumberFormat="1" applyFont="1">
      <alignment vertical="center"/>
    </xf>
    <xf numFmtId="0" fontId="31" fillId="0" borderId="0" xfId="0" applyFont="1">
      <alignment vertical="center"/>
    </xf>
    <xf numFmtId="49" fontId="0" fillId="7" borderId="38" xfId="0" applyNumberFormat="1" applyFill="1" applyBorder="1">
      <alignment vertical="center"/>
    </xf>
    <xf numFmtId="178" fontId="0" fillId="7" borderId="36" xfId="0" applyNumberFormat="1" applyFill="1" applyBorder="1">
      <alignment vertical="center"/>
    </xf>
    <xf numFmtId="178" fontId="0" fillId="7" borderId="38" xfId="0" applyNumberFormat="1" applyFill="1" applyBorder="1">
      <alignment vertical="center"/>
    </xf>
    <xf numFmtId="178" fontId="0" fillId="0" borderId="36" xfId="0" applyNumberFormat="1" applyBorder="1">
      <alignment vertical="center"/>
    </xf>
    <xf numFmtId="178" fontId="0" fillId="0" borderId="38" xfId="0" applyNumberFormat="1" applyBorder="1">
      <alignment vertical="center"/>
    </xf>
    <xf numFmtId="180" fontId="0" fillId="0" borderId="0" xfId="0" applyNumberFormat="1">
      <alignment vertical="center"/>
    </xf>
    <xf numFmtId="181" fontId="0" fillId="0" borderId="36" xfId="0" applyNumberFormat="1" applyBorder="1">
      <alignment vertical="center"/>
    </xf>
    <xf numFmtId="181" fontId="0" fillId="0" borderId="38" xfId="0" applyNumberFormat="1" applyBorder="1">
      <alignment vertical="center"/>
    </xf>
    <xf numFmtId="178" fontId="32" fillId="0" borderId="38" xfId="0" applyNumberFormat="1" applyFont="1" applyBorder="1">
      <alignment vertical="center"/>
    </xf>
    <xf numFmtId="181" fontId="32" fillId="0" borderId="38" xfId="0" applyNumberFormat="1" applyFont="1" applyBorder="1">
      <alignment vertical="center"/>
    </xf>
    <xf numFmtId="178" fontId="24" fillId="0" borderId="38" xfId="0" applyNumberFormat="1" applyFont="1" applyBorder="1">
      <alignment vertical="center"/>
    </xf>
    <xf numFmtId="179" fontId="0" fillId="0" borderId="62" xfId="0" applyNumberFormat="1" applyBorder="1">
      <alignment vertical="center"/>
    </xf>
    <xf numFmtId="179" fontId="0" fillId="0" borderId="0" xfId="0" applyNumberFormat="1">
      <alignment vertical="center"/>
    </xf>
    <xf numFmtId="181" fontId="24" fillId="0" borderId="38" xfId="0" applyNumberFormat="1" applyFont="1" applyBorder="1">
      <alignment vertical="center"/>
    </xf>
    <xf numFmtId="179"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8"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8"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80"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8" fontId="0" fillId="9" borderId="38" xfId="0" applyNumberFormat="1" applyFill="1" applyBorder="1">
      <alignment vertical="center"/>
    </xf>
    <xf numFmtId="178" fontId="0" fillId="9" borderId="61" xfId="0" applyNumberFormat="1" applyFill="1" applyBorder="1">
      <alignment vertical="center"/>
    </xf>
    <xf numFmtId="178"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8" fontId="0" fillId="10" borderId="38" xfId="0" applyNumberFormat="1" applyFill="1" applyBorder="1">
      <alignment vertical="center"/>
    </xf>
    <xf numFmtId="49" fontId="0" fillId="10" borderId="38" xfId="0" applyNumberFormat="1" applyFill="1" applyBorder="1">
      <alignment vertical="center"/>
    </xf>
    <xf numFmtId="178"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4" fillId="0" borderId="0" xfId="0" applyFont="1" applyAlignment="1" applyProtection="1">
      <alignment horizontal="left" vertical="center"/>
      <protection hidden="1"/>
    </xf>
    <xf numFmtId="0" fontId="34" fillId="0" borderId="0" xfId="0" applyFont="1" applyAlignment="1" applyProtection="1">
      <alignment horizontal="center" vertical="center"/>
      <protection hidden="1"/>
    </xf>
    <xf numFmtId="0" fontId="34" fillId="0" borderId="0" xfId="0" applyFont="1" applyAlignment="1">
      <alignment horizontal="left" vertical="center"/>
    </xf>
    <xf numFmtId="3" fontId="34"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8" fontId="0" fillId="4" borderId="38" xfId="0" applyNumberFormat="1" applyFill="1" applyBorder="1">
      <alignment vertical="center"/>
    </xf>
    <xf numFmtId="178" fontId="0" fillId="11" borderId="7" xfId="0" applyNumberFormat="1" applyFill="1" applyBorder="1">
      <alignment vertical="center"/>
    </xf>
    <xf numFmtId="178" fontId="0" fillId="11" borderId="38" xfId="0" applyNumberFormat="1" applyFill="1" applyBorder="1">
      <alignment vertical="center"/>
    </xf>
    <xf numFmtId="181"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5" fillId="0" borderId="0" xfId="0" applyFont="1" applyAlignment="1">
      <alignment horizontal="justify" vertical="center"/>
    </xf>
    <xf numFmtId="0" fontId="11" fillId="0" borderId="6" xfId="0" applyFont="1" applyBorder="1" applyAlignment="1">
      <alignment horizontal="right" vertical="center"/>
    </xf>
    <xf numFmtId="0" fontId="36" fillId="0" borderId="0" xfId="0" applyFont="1">
      <alignment vertical="center"/>
    </xf>
    <xf numFmtId="0" fontId="35" fillId="0" borderId="0" xfId="0" applyFont="1" applyAlignment="1">
      <alignment horizontal="center" vertical="center"/>
    </xf>
    <xf numFmtId="0" fontId="37" fillId="0" borderId="38" xfId="0" applyFont="1" applyBorder="1" applyAlignment="1">
      <alignment horizontal="center" vertical="center" wrapText="1"/>
    </xf>
    <xf numFmtId="0" fontId="38" fillId="0" borderId="0" xfId="0" applyFont="1" applyAlignment="1">
      <alignment horizontal="left" vertical="center"/>
    </xf>
    <xf numFmtId="0" fontId="35" fillId="0" borderId="0" xfId="0" applyFont="1" applyAlignment="1">
      <alignment horizontal="left" vertical="center"/>
    </xf>
    <xf numFmtId="0" fontId="35" fillId="0" borderId="0" xfId="0" applyFont="1" applyAlignment="1">
      <alignment horizontal="left" vertical="center" shrinkToFit="1"/>
    </xf>
    <xf numFmtId="0" fontId="40" fillId="0" borderId="0" xfId="0" applyFont="1" applyAlignment="1">
      <alignment horizontal="right" vertical="center"/>
    </xf>
    <xf numFmtId="0" fontId="35" fillId="0" borderId="0" xfId="0" applyFont="1" applyAlignment="1">
      <alignment horizontal="right" vertical="center"/>
    </xf>
    <xf numFmtId="0" fontId="35" fillId="0" borderId="70" xfId="0" applyFont="1" applyBorder="1" applyAlignment="1">
      <alignment horizontal="left" vertical="center" wrapText="1"/>
    </xf>
    <xf numFmtId="0" fontId="35" fillId="0" borderId="38" xfId="0" applyFont="1" applyBorder="1" applyAlignment="1">
      <alignment horizontal="center" vertical="center" wrapText="1"/>
    </xf>
    <xf numFmtId="0" fontId="46" fillId="0" borderId="0" xfId="0" applyFont="1">
      <alignment vertical="center"/>
    </xf>
    <xf numFmtId="0" fontId="44" fillId="0" borderId="0" xfId="0" applyFont="1" applyAlignment="1">
      <alignment vertical="center" wrapText="1"/>
    </xf>
    <xf numFmtId="0" fontId="49" fillId="0" borderId="0" xfId="0" applyFont="1" applyAlignment="1">
      <alignment horizontal="justify" vertical="center"/>
    </xf>
    <xf numFmtId="0" fontId="35" fillId="0" borderId="0" xfId="0" applyFont="1">
      <alignment vertical="center"/>
    </xf>
    <xf numFmtId="0" fontId="35" fillId="0" borderId="0" xfId="0" applyFont="1" applyAlignment="1">
      <alignment horizontal="distributed" vertical="justify"/>
    </xf>
    <xf numFmtId="0" fontId="37"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3" fillId="0" borderId="38" xfId="0" applyFont="1" applyBorder="1" applyAlignment="1">
      <alignment horizontal="center" vertical="center" shrinkToFit="1"/>
    </xf>
    <xf numFmtId="177" fontId="34"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4" fillId="0" borderId="0" xfId="0" applyFont="1">
      <alignment vertical="center"/>
    </xf>
    <xf numFmtId="183"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184" fontId="2" fillId="2" borderId="20" xfId="4" applyNumberFormat="1" applyFill="1" applyBorder="1" applyAlignment="1" applyProtection="1">
      <alignment horizontal="center" vertical="center" wrapText="1"/>
      <protection locked="0"/>
    </xf>
    <xf numFmtId="184" fontId="2" fillId="2" borderId="21" xfId="4" applyNumberFormat="1" applyFill="1" applyBorder="1" applyAlignment="1" applyProtection="1">
      <alignment horizontal="center" vertical="center" wrapText="1"/>
      <protection locked="0"/>
    </xf>
    <xf numFmtId="184" fontId="2" fillId="2" borderId="22" xfId="4" applyNumberFormat="1" applyFill="1" applyBorder="1" applyAlignment="1" applyProtection="1">
      <alignment horizontal="center" vertical="center" wrapText="1"/>
      <protection locked="0"/>
    </xf>
    <xf numFmtId="184" fontId="2" fillId="2" borderId="10" xfId="4" applyNumberFormat="1" applyFill="1" applyBorder="1" applyAlignment="1" applyProtection="1">
      <alignment horizontal="center" vertical="center" wrapText="1"/>
      <protection locked="0"/>
    </xf>
    <xf numFmtId="184" fontId="2" fillId="2" borderId="14" xfId="4" applyNumberFormat="1" applyFill="1" applyBorder="1" applyAlignment="1" applyProtection="1">
      <alignment horizontal="center" vertical="center" wrapText="1"/>
      <protection locked="0"/>
    </xf>
    <xf numFmtId="184" fontId="2" fillId="2" borderId="3" xfId="4" applyNumberFormat="1" applyFill="1" applyBorder="1" applyAlignment="1" applyProtection="1">
      <alignment horizontal="center" vertical="center" wrapText="1"/>
      <protection locked="0"/>
    </xf>
    <xf numFmtId="185" fontId="7" fillId="2" borderId="9" xfId="2" applyNumberFormat="1" applyFont="1" applyFill="1" applyBorder="1" applyAlignment="1" applyProtection="1">
      <alignment horizontal="right" vertical="center"/>
      <protection locked="0"/>
    </xf>
    <xf numFmtId="185" fontId="6" fillId="2" borderId="13" xfId="2" applyNumberFormat="1" applyFont="1" applyFill="1" applyBorder="1" applyAlignment="1" applyProtection="1">
      <alignment horizontal="right" vertical="center"/>
      <protection locked="0"/>
    </xf>
    <xf numFmtId="185" fontId="7" fillId="2" borderId="12" xfId="2" applyNumberFormat="1" applyFont="1" applyFill="1" applyBorder="1" applyAlignment="1" applyProtection="1">
      <alignment horizontal="right" vertical="center"/>
      <protection locked="0"/>
    </xf>
    <xf numFmtId="185" fontId="7" fillId="2" borderId="16" xfId="2" applyNumberFormat="1" applyFont="1" applyFill="1" applyBorder="1" applyAlignment="1" applyProtection="1">
      <alignment horizontal="right" vertical="center"/>
      <protection locked="0"/>
    </xf>
    <xf numFmtId="185" fontId="7" fillId="0" borderId="8" xfId="2" applyNumberFormat="1" applyFont="1" applyFill="1" applyBorder="1" applyAlignment="1" applyProtection="1">
      <alignment vertical="center"/>
    </xf>
    <xf numFmtId="185" fontId="7" fillId="0" borderId="19" xfId="2" applyNumberFormat="1" applyFont="1" applyFill="1" applyBorder="1" applyAlignment="1" applyProtection="1">
      <alignment horizontal="right" vertical="center"/>
    </xf>
    <xf numFmtId="186" fontId="3" fillId="14" borderId="6" xfId="3" applyNumberFormat="1" applyFont="1" applyFill="1" applyBorder="1" applyAlignment="1" applyProtection="1">
      <alignment horizontal="left" vertical="center" shrinkToFit="1"/>
      <protection locked="0"/>
    </xf>
    <xf numFmtId="0" fontId="2" fillId="2" borderId="14" xfId="4" applyFill="1" applyBorder="1" applyAlignment="1" applyProtection="1">
      <alignment vertical="center" wrapText="1"/>
      <protection locked="0"/>
    </xf>
    <xf numFmtId="177" fontId="34" fillId="5" borderId="0" xfId="0" applyNumberFormat="1" applyFont="1" applyFill="1" applyAlignment="1">
      <alignment horizontal="center" vertical="center"/>
    </xf>
    <xf numFmtId="0" fontId="37" fillId="0" borderId="38" xfId="0" applyFont="1" applyBorder="1" applyAlignment="1" applyProtection="1">
      <alignment horizontal="justify" vertical="center" wrapText="1"/>
      <protection locked="0"/>
    </xf>
    <xf numFmtId="179" fontId="37" fillId="0" borderId="38" xfId="0" applyNumberFormat="1" applyFont="1" applyBorder="1" applyAlignment="1" applyProtection="1">
      <alignment horizontal="right" vertical="center" wrapText="1"/>
      <protection locked="0"/>
    </xf>
    <xf numFmtId="0" fontId="35" fillId="0" borderId="38" xfId="0" applyFont="1" applyBorder="1" applyAlignment="1" applyProtection="1">
      <alignment horizontal="justify" vertical="center" wrapText="1"/>
      <protection locked="0"/>
    </xf>
    <xf numFmtId="38" fontId="35" fillId="0" borderId="38" xfId="5" applyFont="1" applyBorder="1" applyAlignment="1" applyProtection="1">
      <alignment horizontal="justify" vertical="center" wrapText="1"/>
      <protection locked="0"/>
    </xf>
    <xf numFmtId="3" fontId="35" fillId="0" borderId="38" xfId="5" applyNumberFormat="1" applyFont="1" applyBorder="1" applyAlignment="1" applyProtection="1">
      <alignment horizontal="justify" vertical="center" wrapText="1"/>
      <protection locked="0"/>
    </xf>
    <xf numFmtId="14" fontId="35" fillId="0" borderId="38" xfId="0" applyNumberFormat="1" applyFont="1" applyBorder="1" applyAlignment="1" applyProtection="1">
      <alignment horizontal="justify" vertical="center" wrapText="1"/>
      <protection locked="0"/>
    </xf>
    <xf numFmtId="0" fontId="35" fillId="0" borderId="0" xfId="0" applyFont="1" applyAlignment="1">
      <alignment horizontal="right" vertical="center" shrinkToFit="1"/>
    </xf>
    <xf numFmtId="0" fontId="35" fillId="0" borderId="0" xfId="0" applyFont="1" applyAlignment="1">
      <alignment vertical="center" shrinkToFit="1"/>
    </xf>
    <xf numFmtId="0" fontId="0" fillId="0" borderId="0" xfId="0" applyAlignment="1">
      <alignment horizontal="left" vertical="center" shrinkToFit="1"/>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38" xfId="0" applyBorder="1" applyAlignment="1">
      <alignment horizontal="center" vertical="center"/>
    </xf>
    <xf numFmtId="0" fontId="0" fillId="0" borderId="0" xfId="0" applyAlignment="1">
      <alignment horizontal="left" vertical="center" wrapTex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11" fillId="0" borderId="48" xfId="0" applyFont="1" applyBorder="1" applyAlignment="1">
      <alignment horizontal="left" vertical="center" wrapText="1"/>
    </xf>
    <xf numFmtId="0" fontId="0" fillId="0" borderId="0" xfId="0" applyAlignment="1">
      <alignment horizontal="left" vertical="center"/>
    </xf>
    <xf numFmtId="0" fontId="0" fillId="0" borderId="49" xfId="0" applyBorder="1" applyAlignment="1">
      <alignment horizontal="left" vertical="center"/>
    </xf>
    <xf numFmtId="0" fontId="15" fillId="0" borderId="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0" fontId="17" fillId="0" borderId="36"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0" fontId="11" fillId="0" borderId="29" xfId="0" applyFont="1" applyBorder="1" applyAlignment="1">
      <alignment vertical="center" wrapText="1"/>
    </xf>
    <xf numFmtId="0" fontId="11" fillId="0" borderId="0" xfId="0" applyFont="1" applyAlignment="1">
      <alignment vertical="center" wrapText="1"/>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11" fillId="0" borderId="44" xfId="0" applyFont="1" applyBorder="1" applyAlignment="1">
      <alignment horizontal="left" vertical="center" wrapText="1"/>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38" fontId="11" fillId="0" borderId="0" xfId="5" applyFont="1" applyAlignment="1" applyProtection="1">
      <alignment horizontal="center" vertical="center" shrinkToFit="1"/>
      <protection locked="0"/>
    </xf>
    <xf numFmtId="0" fontId="18" fillId="0" borderId="0" xfId="0" applyFont="1" applyAlignment="1">
      <alignment horizontal="center" vertical="center"/>
    </xf>
    <xf numFmtId="38" fontId="19" fillId="0" borderId="6" xfId="5" applyFont="1" applyBorder="1" applyAlignment="1" applyProtection="1">
      <alignment horizontal="left"/>
    </xf>
    <xf numFmtId="182" fontId="20" fillId="0" borderId="6" xfId="3" applyNumberFormat="1" applyFont="1" applyBorder="1" applyAlignment="1">
      <alignment horizontal="left" vertical="center" shrinkToFi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0" fontId="16" fillId="0" borderId="40" xfId="0" applyFont="1" applyBorder="1" applyAlignment="1">
      <alignment horizontal="center" vertical="center" wrapText="1"/>
    </xf>
    <xf numFmtId="0" fontId="16" fillId="0" borderId="42" xfId="0" applyFont="1" applyBorder="1" applyAlignment="1">
      <alignment horizontal="center" vertical="center" wrapText="1"/>
    </xf>
    <xf numFmtId="0" fontId="18" fillId="0" borderId="7" xfId="0" applyFont="1" applyBorder="1" applyAlignment="1">
      <alignment horizontal="center"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0" fontId="11" fillId="0" borderId="0" xfId="0" applyFont="1" applyAlignment="1">
      <alignment horizontal="left" vertical="center"/>
    </xf>
    <xf numFmtId="3" fontId="11" fillId="2" borderId="44" xfId="0" applyNumberFormat="1" applyFont="1" applyFill="1" applyBorder="1" applyAlignment="1" applyProtection="1">
      <alignment horizontal="right" vertical="center"/>
      <protection locked="0"/>
    </xf>
    <xf numFmtId="3" fontId="11" fillId="2" borderId="45" xfId="0" applyNumberFormat="1" applyFont="1" applyFill="1" applyBorder="1" applyAlignment="1" applyProtection="1">
      <alignment horizontal="right" vertical="center"/>
      <protection locked="0"/>
    </xf>
    <xf numFmtId="3" fontId="11" fillId="2" borderId="46" xfId="0" applyNumberFormat="1" applyFont="1" applyFill="1" applyBorder="1" applyAlignment="1" applyProtection="1">
      <alignment horizontal="right" vertical="center"/>
      <protection locked="0"/>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49" fontId="0" fillId="7" borderId="38" xfId="0" applyNumberFormat="1" applyFill="1" applyBorder="1" applyAlignment="1">
      <alignment horizontal="center" vertical="center" wrapText="1"/>
    </xf>
    <xf numFmtId="49" fontId="0" fillId="0" borderId="38" xfId="0" applyNumberFormat="1" applyBorder="1" applyAlignment="1">
      <alignment horizontal="center" vertical="center"/>
    </xf>
    <xf numFmtId="179"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38" fillId="0" borderId="0" xfId="0" applyFont="1" applyAlignment="1">
      <alignment horizontal="left" vertical="center"/>
    </xf>
    <xf numFmtId="0" fontId="40" fillId="0" borderId="0" xfId="0" applyFont="1" applyAlignment="1">
      <alignment horizontal="left" vertical="center"/>
    </xf>
    <xf numFmtId="0" fontId="35" fillId="0" borderId="0" xfId="0" applyFont="1" applyAlignment="1">
      <alignment horizontal="left" vertical="center"/>
    </xf>
    <xf numFmtId="0" fontId="35" fillId="0" borderId="0" xfId="0" applyFont="1" applyAlignment="1">
      <alignment horizontal="center" vertical="center"/>
    </xf>
    <xf numFmtId="0" fontId="11" fillId="0" borderId="6" xfId="0" applyFont="1" applyBorder="1" applyAlignment="1">
      <alignment horizontal="left" vertical="center" shrinkToFit="1"/>
    </xf>
    <xf numFmtId="0" fontId="35" fillId="0" borderId="0" xfId="0" applyFont="1" applyAlignment="1">
      <alignment horizontal="left" vertical="center" wrapText="1"/>
    </xf>
    <xf numFmtId="0" fontId="44" fillId="0" borderId="0" xfId="0" applyFont="1" applyAlignment="1">
      <alignment horizontal="left" vertical="center" wrapText="1"/>
    </xf>
    <xf numFmtId="0" fontId="45" fillId="0" borderId="0" xfId="0" applyFont="1" applyAlignment="1">
      <alignment horizontal="center" vertical="center"/>
    </xf>
    <xf numFmtId="0" fontId="11" fillId="0" borderId="6" xfId="0" applyFont="1" applyBorder="1" applyAlignment="1">
      <alignment horizontal="center" vertical="center" shrinkToFit="1"/>
    </xf>
    <xf numFmtId="0" fontId="35" fillId="0" borderId="0" xfId="0" applyFont="1" applyAlignment="1" applyProtection="1">
      <alignment horizontal="left" vertical="center" shrinkToFit="1"/>
      <protection locked="0"/>
    </xf>
    <xf numFmtId="0" fontId="35" fillId="0" borderId="0" xfId="0" applyFont="1" applyAlignment="1">
      <alignment horizontal="left" vertical="center" shrinkToFit="1"/>
    </xf>
    <xf numFmtId="0" fontId="53" fillId="0" borderId="0" xfId="0" applyFont="1" applyAlignment="1">
      <alignment horizontal="left" vertical="center"/>
    </xf>
    <xf numFmtId="0" fontId="35" fillId="0" borderId="6" xfId="0" applyFont="1" applyBorder="1" applyAlignment="1" applyProtection="1">
      <alignment horizontal="right" vertical="center"/>
      <protection locked="0"/>
    </xf>
    <xf numFmtId="0" fontId="0" fillId="0" borderId="0" xfId="0" applyAlignment="1">
      <alignment horizontal="right" vertical="center"/>
    </xf>
    <xf numFmtId="0" fontId="11" fillId="0" borderId="0" xfId="0" applyFont="1" applyAlignment="1">
      <alignment horizontal="left" vertical="top" wrapText="1"/>
    </xf>
    <xf numFmtId="0" fontId="0" fillId="0" borderId="0" xfId="0" applyAlignment="1">
      <alignment horizontal="left" vertical="top" wrapText="1"/>
    </xf>
    <xf numFmtId="0" fontId="35" fillId="0" borderId="0" xfId="0" applyFont="1" applyAlignment="1">
      <alignment vertical="center"/>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AFF7AC14-FAFC-4B4A-8C96-42BD4F7F74FF}"/>
            </a:ext>
            <a:ext uri="{C183D7F6-B498-43B3-948B-1728B52AA6E4}">
              <adec:decorative xmlns:adec="http://schemas.microsoft.com/office/drawing/2017/decorative" val="1"/>
            </a:ext>
          </a:extLst>
        </xdr:cNvPr>
        <xdr:cNvCxnSpPr/>
      </xdr:nvCxnSpPr>
      <xdr:spPr>
        <a:xfrm flipH="1">
          <a:off x="16334740" y="1863998"/>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FA17E257-3CF3-4982-A1D7-A3511608FC32}"/>
            </a:ext>
            <a:ext uri="{C183D7F6-B498-43B3-948B-1728B52AA6E4}">
              <adec:decorative xmlns:adec="http://schemas.microsoft.com/office/drawing/2017/decorative" val="1"/>
            </a:ext>
          </a:extLst>
        </xdr:cNvPr>
        <xdr:cNvCxnSpPr/>
      </xdr:nvCxnSpPr>
      <xdr:spPr>
        <a:xfrm>
          <a:off x="17556480" y="1861639"/>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FE7E6281-F0F5-4586-9D36-C1227958EA99}"/>
            </a:ext>
            <a:ext uri="{C183D7F6-B498-43B3-948B-1728B52AA6E4}">
              <adec:decorative xmlns:adec="http://schemas.microsoft.com/office/drawing/2017/decorative" val="1"/>
            </a:ext>
          </a:extLst>
        </xdr:cNvPr>
        <xdr:cNvCxnSpPr/>
      </xdr:nvCxnSpPr>
      <xdr:spPr>
        <a:xfrm>
          <a:off x="13385800" y="1863725"/>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207011</xdr:colOff>
      <xdr:row>13</xdr:row>
      <xdr:rowOff>27940</xdr:rowOff>
    </xdr:from>
    <xdr:to>
      <xdr:col>7</xdr:col>
      <xdr:colOff>539684</xdr:colOff>
      <xdr:row>14</xdr:row>
      <xdr:rowOff>34888</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084061" y="3028315"/>
          <a:ext cx="332673" cy="18792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198756</xdr:colOff>
      <xdr:row>16</xdr:row>
      <xdr:rowOff>9525</xdr:rowOff>
    </xdr:from>
    <xdr:to>
      <xdr:col>7</xdr:col>
      <xdr:colOff>544178</xdr:colOff>
      <xdr:row>17</xdr:row>
      <xdr:rowOff>9525</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075806" y="3552825"/>
          <a:ext cx="345422"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206376</xdr:colOff>
      <xdr:row>14</xdr:row>
      <xdr:rowOff>123190</xdr:rowOff>
    </xdr:from>
    <xdr:to>
      <xdr:col>7</xdr:col>
      <xdr:colOff>526054</xdr:colOff>
      <xdr:row>15</xdr:row>
      <xdr:rowOff>131558</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083426" y="3304540"/>
          <a:ext cx="319678" cy="18934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5" name="図 4">
          <a:extLst>
            <a:ext uri="{FF2B5EF4-FFF2-40B4-BE49-F238E27FC236}">
              <a16:creationId xmlns:a16="http://schemas.microsoft.com/office/drawing/2014/main" id="{B2F00590-3397-51C1-B435-16F7FCCAD273}"/>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68172"/>
          <a:ext cx="7153806" cy="4394833"/>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12" name="グループ化 8">
          <a:extLst>
            <a:ext uri="{FF2B5EF4-FFF2-40B4-BE49-F238E27FC236}">
              <a16:creationId xmlns:a16="http://schemas.microsoft.com/office/drawing/2014/main" id="{3694044C-A59E-4DAB-B330-2180777EF023}"/>
            </a:ext>
          </a:extLst>
        </xdr:cNvPr>
        <xdr:cNvGrpSpPr>
          <a:grpSpLocks/>
        </xdr:cNvGrpSpPr>
      </xdr:nvGrpSpPr>
      <xdr:grpSpPr bwMode="auto">
        <a:xfrm>
          <a:off x="660772" y="1819832"/>
          <a:ext cx="5932432" cy="4485718"/>
          <a:chOff x="-25332" y="-440066"/>
          <a:chExt cx="7665873" cy="5159776"/>
        </a:xfrm>
      </xdr:grpSpPr>
      <xdr:grpSp>
        <xdr:nvGrpSpPr>
          <xdr:cNvPr id="13" name="グループ化 12">
            <a:extLst>
              <a:ext uri="{FF2B5EF4-FFF2-40B4-BE49-F238E27FC236}">
                <a16:creationId xmlns:a16="http://schemas.microsoft.com/office/drawing/2014/main" id="{69245BCF-B1DC-4B02-B933-2ABCEE3305D4}"/>
              </a:ext>
            </a:extLst>
          </xdr:cNvPr>
          <xdr:cNvGrpSpPr>
            <a:grpSpLocks/>
          </xdr:cNvGrpSpPr>
        </xdr:nvGrpSpPr>
        <xdr:grpSpPr bwMode="auto">
          <a:xfrm>
            <a:off x="-25332" y="498896"/>
            <a:ext cx="2178555" cy="3213891"/>
            <a:chOff x="22293" y="-24979"/>
            <a:chExt cx="2178555" cy="3213891"/>
          </a:xfrm>
        </xdr:grpSpPr>
        <xdr:sp macro="" textlink="">
          <xdr:nvSpPr>
            <xdr:cNvPr id="17" name="角丸四角形 1">
              <a:extLst>
                <a:ext uri="{FF2B5EF4-FFF2-40B4-BE49-F238E27FC236}">
                  <a16:creationId xmlns:a16="http://schemas.microsoft.com/office/drawing/2014/main" id="{BEEB9C51-D2FB-5DA7-6CEC-2C77C3D62F5C}"/>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8" name="角丸四角形 4">
              <a:extLst>
                <a:ext uri="{FF2B5EF4-FFF2-40B4-BE49-F238E27FC236}">
                  <a16:creationId xmlns:a16="http://schemas.microsoft.com/office/drawing/2014/main" id="{2EB28ADB-B64E-6A75-D360-4403C8CA498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9" name="角丸四角形 5">
              <a:extLst>
                <a:ext uri="{FF2B5EF4-FFF2-40B4-BE49-F238E27FC236}">
                  <a16:creationId xmlns:a16="http://schemas.microsoft.com/office/drawing/2014/main" id="{53C12046-3001-3FD1-CE19-9EB1C2E41499}"/>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14" name="角丸四角形吹き出し 7">
            <a:extLst>
              <a:ext uri="{FF2B5EF4-FFF2-40B4-BE49-F238E27FC236}">
                <a16:creationId xmlns:a16="http://schemas.microsoft.com/office/drawing/2014/main" id="{4FAF7EDC-9B7C-ABE2-2295-973D93CAA4EB}"/>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15" name="角丸四角形吹き出し 9">
            <a:extLst>
              <a:ext uri="{FF2B5EF4-FFF2-40B4-BE49-F238E27FC236}">
                <a16:creationId xmlns:a16="http://schemas.microsoft.com/office/drawing/2014/main" id="{FCD76E5A-859F-6599-9E97-3D1A7E5ACA82}"/>
              </a:ext>
            </a:extLst>
          </xdr:cNvPr>
          <xdr:cNvSpPr/>
        </xdr:nvSpPr>
        <xdr:spPr>
          <a:xfrm>
            <a:off x="3455954" y="2594188"/>
            <a:ext cx="4171518" cy="1183280"/>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a:t>
            </a:r>
            <a:r>
              <a:rPr kumimoji="1" lang="en-US" altLang="ja-JP" sz="1100">
                <a:solidFill>
                  <a:schemeClr val="tx1"/>
                </a:solidFill>
              </a:rPr>
              <a:t>23</a:t>
            </a:r>
            <a:r>
              <a:rPr kumimoji="1" lang="ja-JP" altLang="en-US" sz="1100">
                <a:solidFill>
                  <a:schemeClr val="tx1"/>
                </a:solidFill>
              </a:rPr>
              <a:t>日の能登豪雨より被災した日以降の支出が補助対象となります。</a:t>
            </a:r>
            <a:endParaRPr kumimoji="1" lang="en-US" altLang="ja-JP" sz="1100">
              <a:solidFill>
                <a:schemeClr val="tx1"/>
              </a:solidFill>
            </a:endParaRPr>
          </a:p>
        </xdr:txBody>
      </xdr:sp>
      <xdr:sp macro="" textlink="">
        <xdr:nvSpPr>
          <xdr:cNvPr id="16" name="角丸四角形吹き出し 10">
            <a:extLst>
              <a:ext uri="{FF2B5EF4-FFF2-40B4-BE49-F238E27FC236}">
                <a16:creationId xmlns:a16="http://schemas.microsoft.com/office/drawing/2014/main" id="{4052DC3F-F13B-F324-7B38-3FBCD56BC471}"/>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20" name="角丸四角形 4">
          <a:extLst>
            <a:ext uri="{FF2B5EF4-FFF2-40B4-BE49-F238E27FC236}">
              <a16:creationId xmlns:a16="http://schemas.microsoft.com/office/drawing/2014/main" id="{15ED5721-3FEE-4D68-8315-5756B05D7350}"/>
            </a:ext>
          </a:extLst>
        </xdr:cNvPr>
        <xdr:cNvSpPr/>
      </xdr:nvSpPr>
      <xdr:spPr bwMode="auto">
        <a:xfrm>
          <a:off x="3349434" y="2412693"/>
          <a:ext cx="442347" cy="13669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21" name="角丸四角形吹き出し 7">
          <a:extLst>
            <a:ext uri="{FF2B5EF4-FFF2-40B4-BE49-F238E27FC236}">
              <a16:creationId xmlns:a16="http://schemas.microsoft.com/office/drawing/2014/main" id="{09EA589F-A438-4623-8D9D-1E224BF53B4E}"/>
            </a:ext>
          </a:extLst>
        </xdr:cNvPr>
        <xdr:cNvSpPr/>
      </xdr:nvSpPr>
      <xdr:spPr bwMode="auto">
        <a:xfrm>
          <a:off x="3154934" y="2968842"/>
          <a:ext cx="1140841"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DF97F938-8757-3EF6-EF52-43AE1A636597}"/>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15354"/>
          <a:ext cx="5877745" cy="7059706"/>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8" name="角丸四角形 2">
          <a:extLst>
            <a:ext uri="{FF2B5EF4-FFF2-40B4-BE49-F238E27FC236}">
              <a16:creationId xmlns:a16="http://schemas.microsoft.com/office/drawing/2014/main" id="{92BA7B36-B873-4B23-BE02-FE0AB12B819E}"/>
            </a:ext>
          </a:extLst>
        </xdr:cNvPr>
        <xdr:cNvSpPr/>
      </xdr:nvSpPr>
      <xdr:spPr bwMode="auto">
        <a:xfrm>
          <a:off x="4193113" y="2762140"/>
          <a:ext cx="1585191" cy="17931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9" name="角丸四角形吹き出し 3">
          <a:extLst>
            <a:ext uri="{FF2B5EF4-FFF2-40B4-BE49-F238E27FC236}">
              <a16:creationId xmlns:a16="http://schemas.microsoft.com/office/drawing/2014/main" id="{52AE0DCC-7A13-4AB6-B52D-BBED0AF8964D}"/>
            </a:ext>
          </a:extLst>
        </xdr:cNvPr>
        <xdr:cNvSpPr/>
      </xdr:nvSpPr>
      <xdr:spPr bwMode="auto">
        <a:xfrm>
          <a:off x="4123205" y="1738564"/>
          <a:ext cx="2547103" cy="650156"/>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10" name="角丸四角形 4">
          <a:extLst>
            <a:ext uri="{FF2B5EF4-FFF2-40B4-BE49-F238E27FC236}">
              <a16:creationId xmlns:a16="http://schemas.microsoft.com/office/drawing/2014/main" id="{7DAC32C2-4D10-45B0-844A-A3A5AB81AB60}"/>
            </a:ext>
          </a:extLst>
        </xdr:cNvPr>
        <xdr:cNvSpPr/>
      </xdr:nvSpPr>
      <xdr:spPr bwMode="auto">
        <a:xfrm>
          <a:off x="2740269" y="5826957"/>
          <a:ext cx="2085579" cy="228951"/>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11" name="角丸四角形吹き出し 5">
          <a:extLst>
            <a:ext uri="{FF2B5EF4-FFF2-40B4-BE49-F238E27FC236}">
              <a16:creationId xmlns:a16="http://schemas.microsoft.com/office/drawing/2014/main" id="{741A65BD-231A-4E95-9C83-F422CAFEE5B1}"/>
            </a:ext>
          </a:extLst>
        </xdr:cNvPr>
        <xdr:cNvSpPr/>
      </xdr:nvSpPr>
      <xdr:spPr bwMode="auto">
        <a:xfrm>
          <a:off x="3930905" y="6260601"/>
          <a:ext cx="2565773" cy="94139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6"/>
  <sheetViews>
    <sheetView showGridLines="0" tabSelected="1" view="pageBreakPreview" zoomScaleNormal="100" zoomScaleSheetLayoutView="100" workbookViewId="0">
      <selection activeCell="C16" sqref="C16"/>
    </sheetView>
  </sheetViews>
  <sheetFormatPr defaultRowHeight="13.5"/>
  <cols>
    <col min="1" max="1" width="12.42578125" customWidth="1"/>
    <col min="2" max="2" width="8.140625" style="62" bestFit="1" customWidth="1"/>
    <col min="3" max="3" width="35.140625" customWidth="1"/>
    <col min="4" max="4" width="18.42578125" customWidth="1"/>
    <col min="257" max="257" width="12.42578125" customWidth="1"/>
    <col min="258" max="258" width="8.140625" bestFit="1" customWidth="1"/>
    <col min="259" max="259" width="35.140625" customWidth="1"/>
    <col min="260" max="260" width="16.85546875" bestFit="1" customWidth="1"/>
    <col min="513" max="513" width="12.42578125" customWidth="1"/>
    <col min="514" max="514" width="8.140625" bestFit="1" customWidth="1"/>
    <col min="515" max="515" width="35.140625" customWidth="1"/>
    <col min="516" max="516" width="16.85546875" bestFit="1" customWidth="1"/>
    <col min="769" max="769" width="12.42578125" customWidth="1"/>
    <col min="770" max="770" width="8.140625" bestFit="1" customWidth="1"/>
    <col min="771" max="771" width="35.140625" customWidth="1"/>
    <col min="772" max="772" width="16.85546875" bestFit="1" customWidth="1"/>
    <col min="1025" max="1025" width="12.42578125" customWidth="1"/>
    <col min="1026" max="1026" width="8.140625" bestFit="1" customWidth="1"/>
    <col min="1027" max="1027" width="35.140625" customWidth="1"/>
    <col min="1028" max="1028" width="16.85546875" bestFit="1" customWidth="1"/>
    <col min="1281" max="1281" width="12.42578125" customWidth="1"/>
    <col min="1282" max="1282" width="8.140625" bestFit="1" customWidth="1"/>
    <col min="1283" max="1283" width="35.140625" customWidth="1"/>
    <col min="1284" max="1284" width="16.85546875" bestFit="1" customWidth="1"/>
    <col min="1537" max="1537" width="12.42578125" customWidth="1"/>
    <col min="1538" max="1538" width="8.140625" bestFit="1" customWidth="1"/>
    <col min="1539" max="1539" width="35.140625" customWidth="1"/>
    <col min="1540" max="1540" width="16.85546875" bestFit="1" customWidth="1"/>
    <col min="1793" max="1793" width="12.42578125" customWidth="1"/>
    <col min="1794" max="1794" width="8.140625" bestFit="1" customWidth="1"/>
    <col min="1795" max="1795" width="35.140625" customWidth="1"/>
    <col min="1796" max="1796" width="16.85546875" bestFit="1" customWidth="1"/>
    <col min="2049" max="2049" width="12.42578125" customWidth="1"/>
    <col min="2050" max="2050" width="8.140625" bestFit="1" customWidth="1"/>
    <col min="2051" max="2051" width="35.140625" customWidth="1"/>
    <col min="2052" max="2052" width="16.85546875" bestFit="1" customWidth="1"/>
    <col min="2305" max="2305" width="12.42578125" customWidth="1"/>
    <col min="2306" max="2306" width="8.140625" bestFit="1" customWidth="1"/>
    <col min="2307" max="2307" width="35.140625" customWidth="1"/>
    <col min="2308" max="2308" width="16.85546875" bestFit="1" customWidth="1"/>
    <col min="2561" max="2561" width="12.42578125" customWidth="1"/>
    <col min="2562" max="2562" width="8.140625" bestFit="1" customWidth="1"/>
    <col min="2563" max="2563" width="35.140625" customWidth="1"/>
    <col min="2564" max="2564" width="16.85546875" bestFit="1" customWidth="1"/>
    <col min="2817" max="2817" width="12.42578125" customWidth="1"/>
    <col min="2818" max="2818" width="8.140625" bestFit="1" customWidth="1"/>
    <col min="2819" max="2819" width="35.140625" customWidth="1"/>
    <col min="2820" max="2820" width="16.85546875" bestFit="1" customWidth="1"/>
    <col min="3073" max="3073" width="12.42578125" customWidth="1"/>
    <col min="3074" max="3074" width="8.140625" bestFit="1" customWidth="1"/>
    <col min="3075" max="3075" width="35.140625" customWidth="1"/>
    <col min="3076" max="3076" width="16.85546875" bestFit="1" customWidth="1"/>
    <col min="3329" max="3329" width="12.42578125" customWidth="1"/>
    <col min="3330" max="3330" width="8.140625" bestFit="1" customWidth="1"/>
    <col min="3331" max="3331" width="35.140625" customWidth="1"/>
    <col min="3332" max="3332" width="16.85546875" bestFit="1" customWidth="1"/>
    <col min="3585" max="3585" width="12.42578125" customWidth="1"/>
    <col min="3586" max="3586" width="8.140625" bestFit="1" customWidth="1"/>
    <col min="3587" max="3587" width="35.140625" customWidth="1"/>
    <col min="3588" max="3588" width="16.85546875" bestFit="1" customWidth="1"/>
    <col min="3841" max="3841" width="12.42578125" customWidth="1"/>
    <col min="3842" max="3842" width="8.140625" bestFit="1" customWidth="1"/>
    <col min="3843" max="3843" width="35.140625" customWidth="1"/>
    <col min="3844" max="3844" width="16.85546875" bestFit="1" customWidth="1"/>
    <col min="4097" max="4097" width="12.42578125" customWidth="1"/>
    <col min="4098" max="4098" width="8.140625" bestFit="1" customWidth="1"/>
    <col min="4099" max="4099" width="35.140625" customWidth="1"/>
    <col min="4100" max="4100" width="16.85546875" bestFit="1" customWidth="1"/>
    <col min="4353" max="4353" width="12.42578125" customWidth="1"/>
    <col min="4354" max="4354" width="8.140625" bestFit="1" customWidth="1"/>
    <col min="4355" max="4355" width="35.140625" customWidth="1"/>
    <col min="4356" max="4356" width="16.85546875" bestFit="1" customWidth="1"/>
    <col min="4609" max="4609" width="12.42578125" customWidth="1"/>
    <col min="4610" max="4610" width="8.140625" bestFit="1" customWidth="1"/>
    <col min="4611" max="4611" width="35.140625" customWidth="1"/>
    <col min="4612" max="4612" width="16.85546875" bestFit="1" customWidth="1"/>
    <col min="4865" max="4865" width="12.42578125" customWidth="1"/>
    <col min="4866" max="4866" width="8.140625" bestFit="1" customWidth="1"/>
    <col min="4867" max="4867" width="35.140625" customWidth="1"/>
    <col min="4868" max="4868" width="16.85546875" bestFit="1" customWidth="1"/>
    <col min="5121" max="5121" width="12.42578125" customWidth="1"/>
    <col min="5122" max="5122" width="8.140625" bestFit="1" customWidth="1"/>
    <col min="5123" max="5123" width="35.140625" customWidth="1"/>
    <col min="5124" max="5124" width="16.85546875" bestFit="1" customWidth="1"/>
    <col min="5377" max="5377" width="12.42578125" customWidth="1"/>
    <col min="5378" max="5378" width="8.140625" bestFit="1" customWidth="1"/>
    <col min="5379" max="5379" width="35.140625" customWidth="1"/>
    <col min="5380" max="5380" width="16.85546875" bestFit="1" customWidth="1"/>
    <col min="5633" max="5633" width="12.42578125" customWidth="1"/>
    <col min="5634" max="5634" width="8.140625" bestFit="1" customWidth="1"/>
    <col min="5635" max="5635" width="35.140625" customWidth="1"/>
    <col min="5636" max="5636" width="16.85546875" bestFit="1" customWidth="1"/>
    <col min="5889" max="5889" width="12.42578125" customWidth="1"/>
    <col min="5890" max="5890" width="8.140625" bestFit="1" customWidth="1"/>
    <col min="5891" max="5891" width="35.140625" customWidth="1"/>
    <col min="5892" max="5892" width="16.85546875" bestFit="1" customWidth="1"/>
    <col min="6145" max="6145" width="12.42578125" customWidth="1"/>
    <col min="6146" max="6146" width="8.140625" bestFit="1" customWidth="1"/>
    <col min="6147" max="6147" width="35.140625" customWidth="1"/>
    <col min="6148" max="6148" width="16.85546875" bestFit="1" customWidth="1"/>
    <col min="6401" max="6401" width="12.42578125" customWidth="1"/>
    <col min="6402" max="6402" width="8.140625" bestFit="1" customWidth="1"/>
    <col min="6403" max="6403" width="35.140625" customWidth="1"/>
    <col min="6404" max="6404" width="16.85546875" bestFit="1" customWidth="1"/>
    <col min="6657" max="6657" width="12.42578125" customWidth="1"/>
    <col min="6658" max="6658" width="8.140625" bestFit="1" customWidth="1"/>
    <col min="6659" max="6659" width="35.140625" customWidth="1"/>
    <col min="6660" max="6660" width="16.85546875" bestFit="1" customWidth="1"/>
    <col min="6913" max="6913" width="12.42578125" customWidth="1"/>
    <col min="6914" max="6914" width="8.140625" bestFit="1" customWidth="1"/>
    <col min="6915" max="6915" width="35.140625" customWidth="1"/>
    <col min="6916" max="6916" width="16.85546875" bestFit="1" customWidth="1"/>
    <col min="7169" max="7169" width="12.42578125" customWidth="1"/>
    <col min="7170" max="7170" width="8.140625" bestFit="1" customWidth="1"/>
    <col min="7171" max="7171" width="35.140625" customWidth="1"/>
    <col min="7172" max="7172" width="16.85546875" bestFit="1" customWidth="1"/>
    <col min="7425" max="7425" width="12.42578125" customWidth="1"/>
    <col min="7426" max="7426" width="8.140625" bestFit="1" customWidth="1"/>
    <col min="7427" max="7427" width="35.140625" customWidth="1"/>
    <col min="7428" max="7428" width="16.85546875" bestFit="1" customWidth="1"/>
    <col min="7681" max="7681" width="12.42578125" customWidth="1"/>
    <col min="7682" max="7682" width="8.140625" bestFit="1" customWidth="1"/>
    <col min="7683" max="7683" width="35.140625" customWidth="1"/>
    <col min="7684" max="7684" width="16.85546875" bestFit="1" customWidth="1"/>
    <col min="7937" max="7937" width="12.42578125" customWidth="1"/>
    <col min="7938" max="7938" width="8.140625" bestFit="1" customWidth="1"/>
    <col min="7939" max="7939" width="35.140625" customWidth="1"/>
    <col min="7940" max="7940" width="16.85546875" bestFit="1" customWidth="1"/>
    <col min="8193" max="8193" width="12.42578125" customWidth="1"/>
    <col min="8194" max="8194" width="8.140625" bestFit="1" customWidth="1"/>
    <col min="8195" max="8195" width="35.140625" customWidth="1"/>
    <col min="8196" max="8196" width="16.85546875" bestFit="1" customWidth="1"/>
    <col min="8449" max="8449" width="12.42578125" customWidth="1"/>
    <col min="8450" max="8450" width="8.140625" bestFit="1" customWidth="1"/>
    <col min="8451" max="8451" width="35.140625" customWidth="1"/>
    <col min="8452" max="8452" width="16.85546875" bestFit="1" customWidth="1"/>
    <col min="8705" max="8705" width="12.42578125" customWidth="1"/>
    <col min="8706" max="8706" width="8.140625" bestFit="1" customWidth="1"/>
    <col min="8707" max="8707" width="35.140625" customWidth="1"/>
    <col min="8708" max="8708" width="16.85546875" bestFit="1" customWidth="1"/>
    <col min="8961" max="8961" width="12.42578125" customWidth="1"/>
    <col min="8962" max="8962" width="8.140625" bestFit="1" customWidth="1"/>
    <col min="8963" max="8963" width="35.140625" customWidth="1"/>
    <col min="8964" max="8964" width="16.85546875" bestFit="1" customWidth="1"/>
    <col min="9217" max="9217" width="12.42578125" customWidth="1"/>
    <col min="9218" max="9218" width="8.140625" bestFit="1" customWidth="1"/>
    <col min="9219" max="9219" width="35.140625" customWidth="1"/>
    <col min="9220" max="9220" width="16.85546875" bestFit="1" customWidth="1"/>
    <col min="9473" max="9473" width="12.42578125" customWidth="1"/>
    <col min="9474" max="9474" width="8.140625" bestFit="1" customWidth="1"/>
    <col min="9475" max="9475" width="35.140625" customWidth="1"/>
    <col min="9476" max="9476" width="16.85546875" bestFit="1" customWidth="1"/>
    <col min="9729" max="9729" width="12.42578125" customWidth="1"/>
    <col min="9730" max="9730" width="8.140625" bestFit="1" customWidth="1"/>
    <col min="9731" max="9731" width="35.140625" customWidth="1"/>
    <col min="9732" max="9732" width="16.85546875" bestFit="1" customWidth="1"/>
    <col min="9985" max="9985" width="12.42578125" customWidth="1"/>
    <col min="9986" max="9986" width="8.140625" bestFit="1" customWidth="1"/>
    <col min="9987" max="9987" width="35.140625" customWidth="1"/>
    <col min="9988" max="9988" width="16.85546875" bestFit="1" customWidth="1"/>
    <col min="10241" max="10241" width="12.42578125" customWidth="1"/>
    <col min="10242" max="10242" width="8.140625" bestFit="1" customWidth="1"/>
    <col min="10243" max="10243" width="35.140625" customWidth="1"/>
    <col min="10244" max="10244" width="16.85546875" bestFit="1" customWidth="1"/>
    <col min="10497" max="10497" width="12.42578125" customWidth="1"/>
    <col min="10498" max="10498" width="8.140625" bestFit="1" customWidth="1"/>
    <col min="10499" max="10499" width="35.140625" customWidth="1"/>
    <col min="10500" max="10500" width="16.85546875" bestFit="1" customWidth="1"/>
    <col min="10753" max="10753" width="12.42578125" customWidth="1"/>
    <col min="10754" max="10754" width="8.140625" bestFit="1" customWidth="1"/>
    <col min="10755" max="10755" width="35.140625" customWidth="1"/>
    <col min="10756" max="10756" width="16.85546875" bestFit="1" customWidth="1"/>
    <col min="11009" max="11009" width="12.42578125" customWidth="1"/>
    <col min="11010" max="11010" width="8.140625" bestFit="1" customWidth="1"/>
    <col min="11011" max="11011" width="35.140625" customWidth="1"/>
    <col min="11012" max="11012" width="16.85546875" bestFit="1" customWidth="1"/>
    <col min="11265" max="11265" width="12.42578125" customWidth="1"/>
    <col min="11266" max="11266" width="8.140625" bestFit="1" customWidth="1"/>
    <col min="11267" max="11267" width="35.140625" customWidth="1"/>
    <col min="11268" max="11268" width="16.85546875" bestFit="1" customWidth="1"/>
    <col min="11521" max="11521" width="12.42578125" customWidth="1"/>
    <col min="11522" max="11522" width="8.140625" bestFit="1" customWidth="1"/>
    <col min="11523" max="11523" width="35.140625" customWidth="1"/>
    <col min="11524" max="11524" width="16.85546875" bestFit="1" customWidth="1"/>
    <col min="11777" max="11777" width="12.42578125" customWidth="1"/>
    <col min="11778" max="11778" width="8.140625" bestFit="1" customWidth="1"/>
    <col min="11779" max="11779" width="35.140625" customWidth="1"/>
    <col min="11780" max="11780" width="16.85546875" bestFit="1" customWidth="1"/>
    <col min="12033" max="12033" width="12.42578125" customWidth="1"/>
    <col min="12034" max="12034" width="8.140625" bestFit="1" customWidth="1"/>
    <col min="12035" max="12035" width="35.140625" customWidth="1"/>
    <col min="12036" max="12036" width="16.85546875" bestFit="1" customWidth="1"/>
    <col min="12289" max="12289" width="12.42578125" customWidth="1"/>
    <col min="12290" max="12290" width="8.140625" bestFit="1" customWidth="1"/>
    <col min="12291" max="12291" width="35.140625" customWidth="1"/>
    <col min="12292" max="12292" width="16.85546875" bestFit="1" customWidth="1"/>
    <col min="12545" max="12545" width="12.42578125" customWidth="1"/>
    <col min="12546" max="12546" width="8.140625" bestFit="1" customWidth="1"/>
    <col min="12547" max="12547" width="35.140625" customWidth="1"/>
    <col min="12548" max="12548" width="16.85546875" bestFit="1" customWidth="1"/>
    <col min="12801" max="12801" width="12.42578125" customWidth="1"/>
    <col min="12802" max="12802" width="8.140625" bestFit="1" customWidth="1"/>
    <col min="12803" max="12803" width="35.140625" customWidth="1"/>
    <col min="12804" max="12804" width="16.85546875" bestFit="1" customWidth="1"/>
    <col min="13057" max="13057" width="12.42578125" customWidth="1"/>
    <col min="13058" max="13058" width="8.140625" bestFit="1" customWidth="1"/>
    <col min="13059" max="13059" width="35.140625" customWidth="1"/>
    <col min="13060" max="13060" width="16.85546875" bestFit="1" customWidth="1"/>
    <col min="13313" max="13313" width="12.42578125" customWidth="1"/>
    <col min="13314" max="13314" width="8.140625" bestFit="1" customWidth="1"/>
    <col min="13315" max="13315" width="35.140625" customWidth="1"/>
    <col min="13316" max="13316" width="16.85546875" bestFit="1" customWidth="1"/>
    <col min="13569" max="13569" width="12.42578125" customWidth="1"/>
    <col min="13570" max="13570" width="8.140625" bestFit="1" customWidth="1"/>
    <col min="13571" max="13571" width="35.140625" customWidth="1"/>
    <col min="13572" max="13572" width="16.85546875" bestFit="1" customWidth="1"/>
    <col min="13825" max="13825" width="12.42578125" customWidth="1"/>
    <col min="13826" max="13826" width="8.140625" bestFit="1" customWidth="1"/>
    <col min="13827" max="13827" width="35.140625" customWidth="1"/>
    <col min="13828" max="13828" width="16.85546875" bestFit="1" customWidth="1"/>
    <col min="14081" max="14081" width="12.42578125" customWidth="1"/>
    <col min="14082" max="14082" width="8.140625" bestFit="1" customWidth="1"/>
    <col min="14083" max="14083" width="35.140625" customWidth="1"/>
    <col min="14084" max="14084" width="16.85546875" bestFit="1" customWidth="1"/>
    <col min="14337" max="14337" width="12.42578125" customWidth="1"/>
    <col min="14338" max="14338" width="8.140625" bestFit="1" customWidth="1"/>
    <col min="14339" max="14339" width="35.140625" customWidth="1"/>
    <col min="14340" max="14340" width="16.85546875" bestFit="1" customWidth="1"/>
    <col min="14593" max="14593" width="12.42578125" customWidth="1"/>
    <col min="14594" max="14594" width="8.140625" bestFit="1" customWidth="1"/>
    <col min="14595" max="14595" width="35.140625" customWidth="1"/>
    <col min="14596" max="14596" width="16.85546875" bestFit="1" customWidth="1"/>
    <col min="14849" max="14849" width="12.42578125" customWidth="1"/>
    <col min="14850" max="14850" width="8.140625" bestFit="1" customWidth="1"/>
    <col min="14851" max="14851" width="35.140625" customWidth="1"/>
    <col min="14852" max="14852" width="16.85546875" bestFit="1" customWidth="1"/>
    <col min="15105" max="15105" width="12.42578125" customWidth="1"/>
    <col min="15106" max="15106" width="8.140625" bestFit="1" customWidth="1"/>
    <col min="15107" max="15107" width="35.140625" customWidth="1"/>
    <col min="15108" max="15108" width="16.85546875" bestFit="1" customWidth="1"/>
    <col min="15361" max="15361" width="12.42578125" customWidth="1"/>
    <col min="15362" max="15362" width="8.140625" bestFit="1" customWidth="1"/>
    <col min="15363" max="15363" width="35.140625" customWidth="1"/>
    <col min="15364" max="15364" width="16.85546875" bestFit="1" customWidth="1"/>
    <col min="15617" max="15617" width="12.42578125" customWidth="1"/>
    <col min="15618" max="15618" width="8.140625" bestFit="1" customWidth="1"/>
    <col min="15619" max="15619" width="35.140625" customWidth="1"/>
    <col min="15620" max="15620" width="16.85546875" bestFit="1" customWidth="1"/>
    <col min="15873" max="15873" width="12.42578125" customWidth="1"/>
    <col min="15874" max="15874" width="8.140625" bestFit="1" customWidth="1"/>
    <col min="15875" max="15875" width="35.140625" customWidth="1"/>
    <col min="15876" max="15876" width="16.85546875" bestFit="1" customWidth="1"/>
    <col min="16129" max="16129" width="12.42578125" customWidth="1"/>
    <col min="16130" max="16130" width="8.140625" bestFit="1" customWidth="1"/>
    <col min="16131" max="16131" width="35.140625" customWidth="1"/>
    <col min="16132" max="16132" width="16.85546875" bestFit="1" customWidth="1"/>
  </cols>
  <sheetData>
    <row r="1" spans="1:4">
      <c r="A1" t="s">
        <v>0</v>
      </c>
    </row>
    <row r="2" spans="1:4">
      <c r="A2" s="184" t="s">
        <v>1</v>
      </c>
      <c r="B2" s="184"/>
      <c r="C2" s="184"/>
      <c r="D2" s="184"/>
    </row>
    <row r="3" spans="1:4">
      <c r="A3" s="184" t="s">
        <v>2</v>
      </c>
      <c r="B3" s="184"/>
      <c r="C3" s="184"/>
      <c r="D3" s="184"/>
    </row>
    <row r="4" spans="1:4">
      <c r="A4" t="s">
        <v>3</v>
      </c>
    </row>
    <row r="5" spans="1:4" ht="30.6" customHeight="1">
      <c r="A5" s="188" t="s">
        <v>4</v>
      </c>
      <c r="B5" s="188"/>
      <c r="C5" s="188"/>
      <c r="D5" s="188"/>
    </row>
    <row r="7" spans="1:4">
      <c r="A7" s="185" t="s">
        <v>5</v>
      </c>
      <c r="B7" s="185"/>
      <c r="C7" s="185"/>
      <c r="D7" s="185"/>
    </row>
    <row r="8" spans="1:4">
      <c r="A8" s="128"/>
      <c r="B8" s="128"/>
      <c r="C8" s="128"/>
      <c r="D8" s="129"/>
    </row>
    <row r="9" spans="1:4" ht="18" customHeight="1">
      <c r="A9" s="130" t="s">
        <v>6</v>
      </c>
      <c r="B9" s="186" t="s">
        <v>7</v>
      </c>
      <c r="C9" s="186"/>
      <c r="D9" s="130" t="s">
        <v>8</v>
      </c>
    </row>
    <row r="10" spans="1:4" ht="27" customHeight="1">
      <c r="A10" s="189" t="s">
        <v>9</v>
      </c>
      <c r="B10" s="122" t="s">
        <v>10</v>
      </c>
      <c r="C10" s="151" t="s">
        <v>11</v>
      </c>
      <c r="D10" s="122" t="s">
        <v>12</v>
      </c>
    </row>
    <row r="11" spans="1:4" ht="27" customHeight="1">
      <c r="A11" s="190"/>
      <c r="B11" s="122" t="s">
        <v>13</v>
      </c>
      <c r="C11" s="151" t="s">
        <v>14</v>
      </c>
      <c r="D11" s="122" t="s">
        <v>12</v>
      </c>
    </row>
    <row r="12" spans="1:4" ht="27" customHeight="1">
      <c r="A12" s="190"/>
      <c r="B12" s="122" t="s">
        <v>15</v>
      </c>
      <c r="C12" s="151" t="s">
        <v>16</v>
      </c>
      <c r="D12" s="122" t="s">
        <v>17</v>
      </c>
    </row>
    <row r="13" spans="1:4" ht="27" customHeight="1">
      <c r="A13" s="191"/>
      <c r="B13" s="122" t="s">
        <v>18</v>
      </c>
      <c r="C13" s="151" t="s">
        <v>19</v>
      </c>
      <c r="D13" s="122" t="s">
        <v>17</v>
      </c>
    </row>
    <row r="14" spans="1:4" ht="27" customHeight="1">
      <c r="A14" s="131" t="s">
        <v>20</v>
      </c>
      <c r="B14" s="122" t="s">
        <v>21</v>
      </c>
      <c r="C14" s="151" t="s">
        <v>22</v>
      </c>
      <c r="D14" s="122" t="s">
        <v>12</v>
      </c>
    </row>
    <row r="15" spans="1:4" ht="27" customHeight="1">
      <c r="A15" s="187" t="s">
        <v>23</v>
      </c>
      <c r="B15" s="122" t="s">
        <v>24</v>
      </c>
      <c r="C15" s="151" t="s">
        <v>25</v>
      </c>
      <c r="D15" s="122" t="s">
        <v>26</v>
      </c>
    </row>
    <row r="16" spans="1:4" ht="27" customHeight="1">
      <c r="A16" s="187"/>
      <c r="B16" s="122" t="s">
        <v>27</v>
      </c>
      <c r="C16" s="151" t="s">
        <v>28</v>
      </c>
      <c r="D16" s="122" t="s">
        <v>26</v>
      </c>
    </row>
  </sheetData>
  <mergeCells count="7">
    <mergeCell ref="A2:D2"/>
    <mergeCell ref="A3:D3"/>
    <mergeCell ref="A7:D7"/>
    <mergeCell ref="B9:C9"/>
    <mergeCell ref="A15:A16"/>
    <mergeCell ref="A5:D5"/>
    <mergeCell ref="A10:A13"/>
  </mergeCells>
  <phoneticPr fontId="13"/>
  <hyperlinks>
    <hyperlink ref="C10" location="経費支出管理表!A1" display="経費支出管理表" xr:uid="{00000000-0004-0000-0000-000000000000}"/>
    <hyperlink ref="C11" location="別紙３支出内訳書!A1" display="別紙3支出内訳表" xr:uid="{00000000-0004-0000-0000-000001000000}"/>
    <hyperlink ref="C12" location="別紙4収益納付!A1" display="別紙4収益納付" xr:uid="{00000000-0004-0000-0000-000002000000}"/>
    <hyperlink ref="C13" location="'様式第11-2取得財産管理明細表'!A1" display="様式第11-2取得財産管理明細表" xr:uid="{00000000-0004-0000-0000-000004000000}"/>
    <hyperlink ref="C14" location="様式第9精算払請求書!A1" display="様式第9精算払請求書" xr:uid="{00000000-0004-0000-0000-000005000000}"/>
    <hyperlink ref="C15" location="'参考　交付決定通知書とは'!A1" display="参考　交付決定通知書とは" xr:uid="{00000000-0004-0000-0000-000007000000}"/>
    <hyperlink ref="C16" location="'参考　確定通知書とは'!A1" display="参考　確定通知書とは" xr:uid="{00000000-0004-0000-0000-000008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view="pageBreakPreview" zoomScaleNormal="80" zoomScaleSheetLayoutView="100" workbookViewId="0"/>
  </sheetViews>
  <sheetFormatPr defaultColWidth="4.5703125" defaultRowHeight="11.25"/>
  <cols>
    <col min="1" max="1" width="8.85546875" style="3" customWidth="1"/>
    <col min="2" max="2" width="14.85546875" style="4" customWidth="1"/>
    <col min="3" max="3" width="18.42578125" style="22" customWidth="1"/>
    <col min="4" max="4" width="24" style="22" customWidth="1"/>
    <col min="5" max="5" width="19.5703125" style="4" customWidth="1"/>
    <col min="6" max="6" width="19.42578125" style="4" bestFit="1" customWidth="1"/>
    <col min="7" max="7" width="19" style="4" bestFit="1" customWidth="1"/>
    <col min="8" max="8" width="33.42578125" style="4" customWidth="1"/>
    <col min="9" max="254" width="9" style="4" customWidth="1"/>
    <col min="255" max="255" width="6.5703125" style="4" customWidth="1"/>
    <col min="256" max="16384" width="4.5703125" style="4"/>
  </cols>
  <sheetData>
    <row r="1" spans="1:12" ht="19.5" customHeight="1">
      <c r="B1" s="208"/>
      <c r="C1" s="209"/>
      <c r="D1" s="209"/>
      <c r="E1" s="209"/>
      <c r="F1" s="209"/>
      <c r="G1" s="209"/>
      <c r="H1" s="209"/>
      <c r="L1" s="5"/>
    </row>
    <row r="2" spans="1:12" ht="42.75" customHeight="1">
      <c r="A2" s="210" t="s">
        <v>29</v>
      </c>
      <c r="B2" s="210"/>
      <c r="C2" s="211"/>
      <c r="D2" s="211"/>
      <c r="E2" s="211"/>
      <c r="F2" s="211"/>
      <c r="G2" s="211"/>
      <c r="H2" s="211"/>
      <c r="L2" s="5"/>
    </row>
    <row r="3" spans="1:12" ht="19.5" customHeight="1">
      <c r="A3" s="6"/>
      <c r="B3" s="7"/>
      <c r="C3" s="8"/>
      <c r="D3" s="8"/>
      <c r="E3" s="7"/>
      <c r="F3" s="7"/>
      <c r="G3" s="9" t="s">
        <v>30</v>
      </c>
      <c r="H3" s="155"/>
    </row>
    <row r="4" spans="1:12" ht="19.5" customHeight="1">
      <c r="A4" s="6"/>
      <c r="B4" s="7"/>
      <c r="C4" s="8"/>
      <c r="D4" s="8"/>
      <c r="E4" s="7"/>
      <c r="F4" s="7"/>
      <c r="G4" s="10" t="s">
        <v>31</v>
      </c>
      <c r="H4" s="156"/>
    </row>
    <row r="5" spans="1:12" ht="18" customHeight="1">
      <c r="A5" s="6"/>
      <c r="B5" s="7"/>
      <c r="C5" s="8"/>
      <c r="D5" s="11"/>
      <c r="E5" s="7"/>
      <c r="F5" s="7"/>
      <c r="G5" s="212" t="s">
        <v>32</v>
      </c>
      <c r="H5" s="213"/>
    </row>
    <row r="6" spans="1:12" ht="19.350000000000001" customHeight="1">
      <c r="A6" s="6"/>
      <c r="B6" s="7"/>
      <c r="C6" s="8"/>
      <c r="D6" s="8"/>
      <c r="E6" s="7"/>
      <c r="F6" s="7"/>
      <c r="G6" s="9" t="s">
        <v>33</v>
      </c>
      <c r="H6" s="159"/>
    </row>
    <row r="7" spans="1:12" ht="19.350000000000001" customHeight="1">
      <c r="A7" s="6"/>
      <c r="B7" s="7"/>
      <c r="C7" s="8"/>
      <c r="D7" s="8"/>
      <c r="E7" s="7"/>
      <c r="F7" s="7"/>
      <c r="G7" s="214" t="s">
        <v>34</v>
      </c>
      <c r="H7" s="214"/>
    </row>
    <row r="8" spans="1:12" ht="19.350000000000001" customHeight="1">
      <c r="A8" s="6"/>
      <c r="B8" s="7"/>
      <c r="C8" s="8"/>
      <c r="D8" s="8"/>
      <c r="E8" s="7"/>
      <c r="F8" s="7"/>
      <c r="G8" s="9" t="s">
        <v>35</v>
      </c>
      <c r="H8" s="173"/>
    </row>
    <row r="9" spans="1:12" ht="19.350000000000001" customHeight="1">
      <c r="A9" s="6"/>
      <c r="B9" s="7"/>
      <c r="C9" s="8"/>
      <c r="D9" s="8"/>
      <c r="E9" s="7"/>
      <c r="F9" s="7"/>
      <c r="G9" s="214" t="s">
        <v>36</v>
      </c>
      <c r="H9" s="214"/>
    </row>
    <row r="10" spans="1:12" ht="19.5" customHeight="1">
      <c r="A10" s="6"/>
      <c r="B10" s="7"/>
      <c r="C10" s="8"/>
      <c r="D10" s="8"/>
      <c r="E10" s="7"/>
      <c r="F10" s="7"/>
      <c r="G10" s="2" t="s">
        <v>37</v>
      </c>
      <c r="H10" s="157"/>
    </row>
    <row r="11" spans="1:12" ht="30.75" customHeight="1">
      <c r="A11" s="6"/>
      <c r="B11" s="7"/>
      <c r="C11" s="8"/>
      <c r="D11" s="8"/>
      <c r="E11" s="7"/>
      <c r="F11" s="7"/>
      <c r="G11" s="215" t="s">
        <v>38</v>
      </c>
      <c r="H11" s="214"/>
    </row>
    <row r="12" spans="1:12" ht="19.5" customHeight="1">
      <c r="A12" s="12" t="s">
        <v>39</v>
      </c>
      <c r="B12" s="13"/>
      <c r="C12" s="13"/>
      <c r="D12" s="13"/>
      <c r="E12" s="13"/>
      <c r="F12" s="13"/>
      <c r="G12" s="24"/>
      <c r="H12" s="24"/>
      <c r="I12" s="24"/>
      <c r="J12" s="24"/>
    </row>
    <row r="13" spans="1:12" ht="19.5" customHeight="1">
      <c r="A13" s="13" t="s">
        <v>40</v>
      </c>
      <c r="B13" s="13"/>
      <c r="C13" s="13"/>
      <c r="D13" s="13"/>
      <c r="E13" s="13"/>
      <c r="F13" s="13"/>
      <c r="G13" s="24"/>
      <c r="H13" s="24"/>
      <c r="I13" s="24"/>
      <c r="J13" s="24"/>
    </row>
    <row r="14" spans="1:12" ht="19.5" customHeight="1">
      <c r="A14" s="13" t="s">
        <v>41</v>
      </c>
      <c r="B14" s="13"/>
      <c r="C14" s="13"/>
      <c r="D14" s="13"/>
      <c r="E14" s="13"/>
      <c r="F14" s="13"/>
      <c r="G14" s="24"/>
      <c r="H14" s="25"/>
      <c r="I14" s="25"/>
      <c r="J14" s="25"/>
    </row>
    <row r="15" spans="1:12" ht="62.45" customHeight="1">
      <c r="A15" s="206" t="s">
        <v>42</v>
      </c>
      <c r="B15" s="206"/>
      <c r="C15" s="206"/>
      <c r="D15" s="206"/>
      <c r="E15" s="206"/>
      <c r="F15" s="206"/>
      <c r="G15" s="206"/>
      <c r="H15" s="206"/>
    </row>
    <row r="16" spans="1:12" ht="19.5" customHeight="1">
      <c r="A16" s="207" t="s">
        <v>43</v>
      </c>
      <c r="B16" s="207"/>
      <c r="C16" s="207"/>
      <c r="D16" s="207"/>
      <c r="E16" s="207"/>
      <c r="F16" s="207"/>
      <c r="G16" s="207"/>
      <c r="H16" s="207"/>
    </row>
    <row r="17" spans="1:8" ht="19.5" customHeight="1">
      <c r="A17" s="13" t="s">
        <v>44</v>
      </c>
      <c r="B17" s="13"/>
      <c r="C17" s="13"/>
      <c r="D17" s="13"/>
      <c r="E17" s="13"/>
      <c r="F17" s="13"/>
      <c r="G17" s="13"/>
      <c r="H17" s="13"/>
    </row>
    <row r="18" spans="1:8" ht="19.5" customHeight="1" thickBot="1">
      <c r="A18" s="6"/>
      <c r="B18" s="7"/>
      <c r="C18" s="8"/>
      <c r="D18" s="8"/>
      <c r="E18" s="7"/>
      <c r="F18" s="7"/>
      <c r="G18" s="7"/>
      <c r="H18" s="1"/>
    </row>
    <row r="19" spans="1:8" s="14" customFormat="1" ht="29.25" customHeight="1">
      <c r="A19" s="198" t="s">
        <v>45</v>
      </c>
      <c r="B19" s="192" t="s">
        <v>46</v>
      </c>
      <c r="C19" s="200" t="s">
        <v>47</v>
      </c>
      <c r="D19" s="202" t="s">
        <v>48</v>
      </c>
      <c r="E19" s="204" t="s">
        <v>49</v>
      </c>
      <c r="F19" s="192" t="s">
        <v>50</v>
      </c>
      <c r="G19" s="192" t="s">
        <v>51</v>
      </c>
      <c r="H19" s="194" t="s">
        <v>52</v>
      </c>
    </row>
    <row r="20" spans="1:8" s="14" customFormat="1" ht="29.25" customHeight="1" thickBot="1">
      <c r="A20" s="199"/>
      <c r="B20" s="193"/>
      <c r="C20" s="201"/>
      <c r="D20" s="203"/>
      <c r="E20" s="205"/>
      <c r="F20" s="193"/>
      <c r="G20" s="193"/>
      <c r="H20" s="195"/>
    </row>
    <row r="21" spans="1:8" ht="51" customHeight="1">
      <c r="A21" s="15">
        <v>1</v>
      </c>
      <c r="B21" s="174"/>
      <c r="C21" s="167"/>
      <c r="D21" s="168"/>
      <c r="E21" s="161"/>
      <c r="F21" s="164"/>
      <c r="G21" s="26"/>
      <c r="H21" s="27"/>
    </row>
    <row r="22" spans="1:8" ht="51" customHeight="1">
      <c r="A22" s="16">
        <v>2</v>
      </c>
      <c r="B22" s="174"/>
      <c r="C22" s="169"/>
      <c r="D22" s="168"/>
      <c r="E22" s="162"/>
      <c r="F22" s="165"/>
      <c r="G22" s="28"/>
      <c r="H22" s="29"/>
    </row>
    <row r="23" spans="1:8" ht="51" customHeight="1">
      <c r="A23" s="16">
        <v>3</v>
      </c>
      <c r="B23" s="174"/>
      <c r="C23" s="169"/>
      <c r="D23" s="168"/>
      <c r="E23" s="162"/>
      <c r="F23" s="165"/>
      <c r="G23" s="28"/>
      <c r="H23" s="29"/>
    </row>
    <row r="24" spans="1:8" ht="51" customHeight="1">
      <c r="A24" s="16">
        <v>4</v>
      </c>
      <c r="B24" s="174"/>
      <c r="C24" s="169"/>
      <c r="D24" s="168"/>
      <c r="E24" s="162"/>
      <c r="F24" s="165"/>
      <c r="G24" s="28"/>
      <c r="H24" s="29"/>
    </row>
    <row r="25" spans="1:8" ht="51" customHeight="1">
      <c r="A25" s="16">
        <v>5</v>
      </c>
      <c r="B25" s="174"/>
      <c r="C25" s="169"/>
      <c r="D25" s="168"/>
      <c r="E25" s="162"/>
      <c r="F25" s="165"/>
      <c r="G25" s="28"/>
      <c r="H25" s="29"/>
    </row>
    <row r="26" spans="1:8" ht="51" customHeight="1">
      <c r="A26" s="16">
        <v>6</v>
      </c>
      <c r="B26" s="174"/>
      <c r="C26" s="169"/>
      <c r="D26" s="168"/>
      <c r="E26" s="162"/>
      <c r="F26" s="165"/>
      <c r="G26" s="28"/>
      <c r="H26" s="29"/>
    </row>
    <row r="27" spans="1:8" ht="51" customHeight="1">
      <c r="A27" s="16">
        <v>7</v>
      </c>
      <c r="B27" s="174"/>
      <c r="C27" s="169"/>
      <c r="D27" s="168"/>
      <c r="E27" s="162"/>
      <c r="F27" s="165"/>
      <c r="G27" s="28"/>
      <c r="H27" s="29"/>
    </row>
    <row r="28" spans="1:8" ht="51" customHeight="1">
      <c r="A28" s="16">
        <v>8</v>
      </c>
      <c r="B28" s="174"/>
      <c r="C28" s="170"/>
      <c r="D28" s="168"/>
      <c r="E28" s="163"/>
      <c r="F28" s="166"/>
      <c r="G28" s="30"/>
      <c r="H28" s="31"/>
    </row>
    <row r="29" spans="1:8" ht="51" customHeight="1">
      <c r="A29" s="16">
        <v>9</v>
      </c>
      <c r="B29" s="174"/>
      <c r="C29" s="170"/>
      <c r="D29" s="168"/>
      <c r="E29" s="163"/>
      <c r="F29" s="166"/>
      <c r="G29" s="30"/>
      <c r="H29" s="31"/>
    </row>
    <row r="30" spans="1:8" ht="51" customHeight="1" thickBot="1">
      <c r="A30" s="16">
        <v>10</v>
      </c>
      <c r="B30" s="174"/>
      <c r="C30" s="170"/>
      <c r="D30" s="168"/>
      <c r="E30" s="163"/>
      <c r="F30" s="166"/>
      <c r="G30" s="30"/>
      <c r="H30" s="31"/>
    </row>
    <row r="31" spans="1:8" s="17" customFormat="1" ht="30" customHeight="1" thickBot="1">
      <c r="A31" s="196" t="s">
        <v>53</v>
      </c>
      <c r="B31" s="197"/>
      <c r="C31" s="171">
        <f>SUM(C21:C30)</f>
        <v>0</v>
      </c>
      <c r="D31" s="172">
        <f>SUM(D21:D30)</f>
        <v>0</v>
      </c>
      <c r="E31" s="32"/>
      <c r="F31" s="33"/>
      <c r="G31" s="34"/>
      <c r="H31" s="35"/>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A15:H15"/>
    <mergeCell ref="A16:H16"/>
    <mergeCell ref="B1:H1"/>
    <mergeCell ref="A2:H2"/>
    <mergeCell ref="G5:H5"/>
    <mergeCell ref="G7:H7"/>
    <mergeCell ref="G11:H11"/>
    <mergeCell ref="G9:H9"/>
    <mergeCell ref="F19:F20"/>
    <mergeCell ref="G19:G20"/>
    <mergeCell ref="H19:H20"/>
    <mergeCell ref="A31:B31"/>
    <mergeCell ref="A19:A20"/>
    <mergeCell ref="B19:B20"/>
    <mergeCell ref="C19:C20"/>
    <mergeCell ref="D19:D20"/>
    <mergeCell ref="E19:E20"/>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00000000-0002-0000-0100-00000B000000}">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2"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P37"/>
  <sheetViews>
    <sheetView showGridLines="0" view="pageBreakPreview" zoomScaleNormal="85" zoomScaleSheetLayoutView="100" workbookViewId="0">
      <selection activeCell="E30" sqref="E30:I30"/>
    </sheetView>
  </sheetViews>
  <sheetFormatPr defaultColWidth="8.85546875" defaultRowHeight="13.5"/>
  <cols>
    <col min="1" max="1" width="4.140625" customWidth="1"/>
    <col min="2" max="3" width="9" customWidth="1"/>
    <col min="4" max="4" width="39.7109375" customWidth="1"/>
    <col min="5" max="5" width="4.5703125" customWidth="1"/>
    <col min="6" max="7" width="8.5703125" style="42" customWidth="1"/>
    <col min="8" max="8" width="4.5703125" style="42" customWidth="1"/>
    <col min="9" max="9" width="12.5703125" customWidth="1"/>
    <col min="10" max="10" width="2.85546875" customWidth="1"/>
    <col min="11" max="11" width="17.42578125" customWidth="1"/>
    <col min="12" max="16" width="15.85546875" customWidth="1"/>
  </cols>
  <sheetData>
    <row r="1" spans="1:13" ht="17.100000000000001" customHeight="1">
      <c r="A1" s="36" t="s">
        <v>54</v>
      </c>
      <c r="B1" s="36"/>
      <c r="C1" s="36"/>
      <c r="D1" s="36"/>
      <c r="E1" s="36"/>
      <c r="F1" s="272" t="s">
        <v>55</v>
      </c>
      <c r="G1" s="272"/>
      <c r="H1" s="272"/>
      <c r="I1" s="272"/>
      <c r="K1" s="57" t="str">
        <f>IF(OR(F1="３分の２以内",F1="定額"),"○","×")</f>
        <v>×</v>
      </c>
      <c r="L1" s="55" t="s">
        <v>56</v>
      </c>
      <c r="M1" s="154" t="str">
        <f>ExpenseCategoryList!E39</f>
        <v>2/3</v>
      </c>
    </row>
    <row r="2" spans="1:13" ht="17.100000000000001" customHeight="1">
      <c r="A2" s="36"/>
      <c r="B2" s="36"/>
      <c r="C2" s="36"/>
      <c r="D2" s="36"/>
      <c r="E2" s="36"/>
      <c r="F2" s="272" t="s">
        <v>57</v>
      </c>
      <c r="G2" s="272"/>
      <c r="H2" s="272"/>
      <c r="I2" s="272"/>
      <c r="K2" s="57" t="str">
        <f>IF(OR(F2="直接被害（上限200万円）",F2="間接被害（上限100万円）"),"○","×")</f>
        <v>×</v>
      </c>
      <c r="L2" s="55"/>
      <c r="M2" s="175"/>
    </row>
    <row r="3" spans="1:13" ht="17.100000000000001" customHeight="1">
      <c r="A3" s="273" t="s">
        <v>58</v>
      </c>
      <c r="B3" s="273"/>
      <c r="C3" s="273"/>
      <c r="D3" s="273"/>
      <c r="E3" s="273"/>
      <c r="F3" s="273"/>
      <c r="G3" s="273"/>
      <c r="H3" s="273"/>
      <c r="I3" s="273"/>
    </row>
    <row r="4" spans="1:13" ht="17.100000000000001" customHeight="1">
      <c r="A4" s="152"/>
      <c r="B4" s="152"/>
      <c r="C4" s="152"/>
      <c r="D4" s="152"/>
      <c r="E4" s="274" t="s">
        <v>59</v>
      </c>
      <c r="F4" s="274"/>
      <c r="G4" s="275" t="str">
        <f>IF(経費支出管理表!H3="","",経費支出管理表!H3)</f>
        <v/>
      </c>
      <c r="H4" s="275"/>
      <c r="I4" s="275"/>
    </row>
    <row r="5" spans="1:13" ht="17.100000000000001" customHeight="1">
      <c r="A5" s="152"/>
      <c r="B5" s="152"/>
      <c r="C5" s="152"/>
      <c r="D5" s="152"/>
      <c r="E5" s="281" t="s">
        <v>60</v>
      </c>
      <c r="F5" s="281"/>
      <c r="G5" s="275" t="str">
        <f>IF(経費支出管理表!H4="","",経費支出管理表!H4)</f>
        <v/>
      </c>
      <c r="H5" s="275"/>
      <c r="I5" s="275"/>
    </row>
    <row r="6" spans="1:13" ht="17.100000000000001" customHeight="1">
      <c r="A6" s="36"/>
      <c r="B6" s="36"/>
      <c r="C6" s="36"/>
      <c r="D6" s="36"/>
      <c r="E6" s="36"/>
      <c r="F6" s="37"/>
      <c r="G6" s="36"/>
      <c r="H6" s="38"/>
      <c r="I6" s="39" t="s">
        <v>61</v>
      </c>
    </row>
    <row r="7" spans="1:13" ht="21" customHeight="1">
      <c r="A7" s="216" t="s">
        <v>62</v>
      </c>
      <c r="B7" s="217"/>
      <c r="C7" s="217"/>
      <c r="D7" s="279"/>
      <c r="E7" s="216" t="s">
        <v>63</v>
      </c>
      <c r="F7" s="217"/>
      <c r="G7" s="217"/>
      <c r="H7" s="218"/>
      <c r="I7" s="219"/>
    </row>
    <row r="8" spans="1:13" ht="21" customHeight="1">
      <c r="A8" s="220"/>
      <c r="B8" s="221"/>
      <c r="C8" s="221"/>
      <c r="D8" s="280"/>
      <c r="E8" s="220"/>
      <c r="F8" s="221"/>
      <c r="G8" s="221"/>
      <c r="H8" s="222"/>
      <c r="I8" s="223"/>
    </row>
    <row r="9" spans="1:13" ht="17.100000000000001" customHeight="1">
      <c r="A9" s="276" t="s">
        <v>64</v>
      </c>
      <c r="B9" s="277"/>
      <c r="C9" s="277"/>
      <c r="D9" s="278"/>
      <c r="E9" s="234">
        <f>SUMIF(経費支出管理表!$B$21:$B$30,"１．機械装置等費",経費支出管理表!$D$21:$D$30)</f>
        <v>0</v>
      </c>
      <c r="F9" s="235"/>
      <c r="G9" s="235"/>
      <c r="H9" s="235"/>
      <c r="I9" s="236"/>
    </row>
    <row r="10" spans="1:13" ht="17.100000000000001" customHeight="1">
      <c r="A10" s="276" t="s">
        <v>65</v>
      </c>
      <c r="B10" s="277"/>
      <c r="C10" s="277"/>
      <c r="D10" s="278"/>
      <c r="E10" s="234">
        <f>SUMIF(経費支出管理表!$B$21:$B$30,"２．広報費",経費支出管理表!$D$21:$D$30)</f>
        <v>0</v>
      </c>
      <c r="F10" s="235"/>
      <c r="G10" s="235"/>
      <c r="H10" s="235"/>
      <c r="I10" s="236"/>
    </row>
    <row r="11" spans="1:13" ht="17.100000000000001" customHeight="1">
      <c r="A11" s="243" t="s">
        <v>66</v>
      </c>
      <c r="B11" s="282"/>
      <c r="C11" s="282"/>
      <c r="D11" s="283"/>
      <c r="E11" s="234">
        <f>SUMIF(経費支出管理表!$B$21:$B$30,"３．ウェブサイト関連費",経費支出管理表!$D$21:$D$30)</f>
        <v>0</v>
      </c>
      <c r="F11" s="235"/>
      <c r="G11" s="235"/>
      <c r="H11" s="235"/>
      <c r="I11" s="236"/>
    </row>
    <row r="12" spans="1:13" ht="17.100000000000001" customHeight="1">
      <c r="A12" s="243" t="s">
        <v>67</v>
      </c>
      <c r="B12" s="244"/>
      <c r="C12" s="244"/>
      <c r="D12" s="245"/>
      <c r="E12" s="234">
        <f>SUMIF(経費支出管理表!$B$21:$B$30,"４．展示会等出展費",経費支出管理表!$D$21:$D$30)</f>
        <v>0</v>
      </c>
      <c r="F12" s="235"/>
      <c r="G12" s="235"/>
      <c r="H12" s="235"/>
      <c r="I12" s="236"/>
    </row>
    <row r="13" spans="1:13" ht="17.100000000000001" customHeight="1">
      <c r="A13" s="243" t="s">
        <v>68</v>
      </c>
      <c r="B13" s="244"/>
      <c r="C13" s="244"/>
      <c r="D13" s="245"/>
      <c r="E13" s="234">
        <f>SUMIF(経費支出管理表!$B$21:$B$30,"５．旅費",経費支出管理表!$D$21:$D$30)</f>
        <v>0</v>
      </c>
      <c r="F13" s="235"/>
      <c r="G13" s="235"/>
      <c r="H13" s="235"/>
      <c r="I13" s="236"/>
    </row>
    <row r="14" spans="1:13" ht="17.100000000000001" customHeight="1">
      <c r="A14" s="243" t="s">
        <v>69</v>
      </c>
      <c r="B14" s="244"/>
      <c r="C14" s="244"/>
      <c r="D14" s="245"/>
      <c r="E14" s="234">
        <f>SUMIF(経費支出管理表!$B$21:$B$30,"６．新商品開発費",経費支出管理表!$D$21:$D$30)</f>
        <v>0</v>
      </c>
      <c r="F14" s="235"/>
      <c r="G14" s="235"/>
      <c r="H14" s="235"/>
      <c r="I14" s="236"/>
    </row>
    <row r="15" spans="1:13" ht="17.100000000000001" customHeight="1">
      <c r="A15" s="243" t="s">
        <v>70</v>
      </c>
      <c r="B15" s="244"/>
      <c r="C15" s="244"/>
      <c r="D15" s="245"/>
      <c r="E15" s="234">
        <f>SUMIF(経費支出管理表!$B$21:$B$30,"７．借料",経費支出管理表!$D$21:$D$30)</f>
        <v>0</v>
      </c>
      <c r="F15" s="235"/>
      <c r="G15" s="235"/>
      <c r="H15" s="235"/>
      <c r="I15" s="236"/>
    </row>
    <row r="16" spans="1:13" ht="17.100000000000001" customHeight="1">
      <c r="A16" s="243" t="s">
        <v>71</v>
      </c>
      <c r="B16" s="244"/>
      <c r="C16" s="244"/>
      <c r="D16" s="245"/>
      <c r="E16" s="234">
        <f>SUMIF(経費支出管理表!$B$21:$B$30,"８．設備処分費",経費支出管理表!$D$21:$D$30)</f>
        <v>0</v>
      </c>
      <c r="F16" s="235"/>
      <c r="G16" s="235"/>
      <c r="H16" s="235"/>
      <c r="I16" s="236"/>
    </row>
    <row r="17" spans="1:16" ht="17.100000000000001" customHeight="1">
      <c r="A17" s="243" t="s">
        <v>72</v>
      </c>
      <c r="B17" s="244"/>
      <c r="C17" s="244"/>
      <c r="D17" s="245"/>
      <c r="E17" s="234">
        <f>SUMIF(経費支出管理表!$B$21:$B$30,"９．修繕費",経費支出管理表!$D$21:$D$30)</f>
        <v>0</v>
      </c>
      <c r="F17" s="235"/>
      <c r="G17" s="235"/>
      <c r="H17" s="235"/>
      <c r="I17" s="236"/>
    </row>
    <row r="18" spans="1:16" ht="17.100000000000001" customHeight="1">
      <c r="A18" s="243" t="s">
        <v>73</v>
      </c>
      <c r="B18" s="244"/>
      <c r="C18" s="244"/>
      <c r="D18" s="245"/>
      <c r="E18" s="234">
        <f>SUMIF(経費支出管理表!$B$21:$B$30,"10．委託・外注費",経費支出管理表!$D$21:$D$30)</f>
        <v>0</v>
      </c>
      <c r="F18" s="235"/>
      <c r="G18" s="235"/>
      <c r="H18" s="235"/>
      <c r="I18" s="236"/>
    </row>
    <row r="19" spans="1:16" ht="17.100000000000001" customHeight="1" thickBot="1">
      <c r="A19" s="237" t="s">
        <v>74</v>
      </c>
      <c r="B19" s="238"/>
      <c r="C19" s="238"/>
      <c r="D19" s="239"/>
      <c r="E19" s="240">
        <f>SUMIF(経費支出管理表!$B$21:$B$30,"11．車両購入費",経費支出管理表!$D$21:$D$30)</f>
        <v>0</v>
      </c>
      <c r="F19" s="241"/>
      <c r="G19" s="241"/>
      <c r="H19" s="241"/>
      <c r="I19" s="242"/>
    </row>
    <row r="20" spans="1:16" ht="17.100000000000001" customHeight="1" thickTop="1" thickBot="1">
      <c r="A20" s="288" t="s">
        <v>75</v>
      </c>
      <c r="B20" s="289"/>
      <c r="C20" s="289"/>
      <c r="D20" s="290"/>
      <c r="E20" s="228">
        <f>SUM(E9:I10)+SUM(E12:I19)</f>
        <v>0</v>
      </c>
      <c r="F20" s="291"/>
      <c r="G20" s="291"/>
      <c r="H20" s="291"/>
      <c r="I20" s="292"/>
    </row>
    <row r="21" spans="1:16" ht="17.100000000000001" customHeight="1" thickTop="1" thickBot="1">
      <c r="A21" s="288" t="s">
        <v>76</v>
      </c>
      <c r="B21" s="289"/>
      <c r="C21" s="289"/>
      <c r="D21" s="290"/>
      <c r="E21" s="228">
        <f>E11</f>
        <v>0</v>
      </c>
      <c r="F21" s="291"/>
      <c r="G21" s="291"/>
      <c r="H21" s="291"/>
      <c r="I21" s="292"/>
    </row>
    <row r="22" spans="1:16" ht="17.100000000000001" customHeight="1" thickTop="1" thickBot="1">
      <c r="A22" s="299" t="s">
        <v>77</v>
      </c>
      <c r="B22" s="300"/>
      <c r="C22" s="300"/>
      <c r="D22" s="301"/>
      <c r="E22" s="228">
        <f>SUM(E9:I19)</f>
        <v>0</v>
      </c>
      <c r="F22" s="229"/>
      <c r="G22" s="229"/>
      <c r="H22" s="229"/>
      <c r="I22" s="230"/>
    </row>
    <row r="23" spans="1:16" ht="17.100000000000001" customHeight="1" thickTop="1">
      <c r="A23" s="224" t="s">
        <v>78</v>
      </c>
      <c r="B23" s="225"/>
      <c r="C23" s="225"/>
      <c r="D23" s="226"/>
      <c r="E23" s="293"/>
      <c r="F23" s="294"/>
      <c r="G23" s="294"/>
      <c r="H23" s="294"/>
      <c r="I23" s="295"/>
    </row>
    <row r="24" spans="1:16" ht="17.100000000000001" customHeight="1" thickBot="1">
      <c r="A24" s="40" t="s">
        <v>79</v>
      </c>
      <c r="B24" s="23" t="s">
        <v>80</v>
      </c>
      <c r="C24" s="227" t="s">
        <v>81</v>
      </c>
      <c r="D24" s="227"/>
      <c r="E24" s="296"/>
      <c r="F24" s="297"/>
      <c r="G24" s="297"/>
      <c r="H24" s="297"/>
      <c r="I24" s="298"/>
      <c r="J24" s="41"/>
      <c r="K24" s="54" t="s">
        <v>82</v>
      </c>
      <c r="L24" s="55" t="s">
        <v>83</v>
      </c>
      <c r="M24" s="55" t="s">
        <v>84</v>
      </c>
      <c r="N24" s="56" t="s">
        <v>85</v>
      </c>
      <c r="O24" s="56"/>
      <c r="P24" s="43"/>
    </row>
    <row r="25" spans="1:16" ht="17.100000000000001" customHeight="1" thickTop="1" thickBot="1">
      <c r="A25" s="231" t="s">
        <v>86</v>
      </c>
      <c r="B25" s="232"/>
      <c r="C25" s="232"/>
      <c r="D25" s="233"/>
      <c r="E25" s="285">
        <v>0</v>
      </c>
      <c r="F25" s="286"/>
      <c r="G25" s="286"/>
      <c r="H25" s="286"/>
      <c r="I25" s="287"/>
      <c r="K25" s="57" t="str">
        <f>ExpenseCategoryList!E29</f>
        <v>×</v>
      </c>
      <c r="L25" s="58">
        <f>IF(AP19=AR19,ExpenseCategoryList!I14,"")</f>
        <v>0</v>
      </c>
      <c r="M25" s="59" t="str">
        <f>ExpenseCategoryList!J38</f>
        <v>0.00%</v>
      </c>
      <c r="N25" s="44">
        <f>ExpenseCategoryList!I29</f>
        <v>0</v>
      </c>
      <c r="O25" s="45" t="s">
        <v>87</v>
      </c>
      <c r="P25" s="44">
        <f>ExpenseCategoryList!G29</f>
        <v>0</v>
      </c>
    </row>
    <row r="26" spans="1:16" ht="17.100000000000001" customHeight="1" thickTop="1" thickBot="1">
      <c r="A26" s="231" t="s">
        <v>88</v>
      </c>
      <c r="B26" s="232"/>
      <c r="C26" s="232"/>
      <c r="D26" s="233"/>
      <c r="E26" s="246">
        <f>ExpenseCategoryList!H40</f>
        <v>0</v>
      </c>
      <c r="F26" s="247"/>
      <c r="G26" s="247"/>
      <c r="H26" s="247"/>
      <c r="I26" s="248"/>
      <c r="K26" s="47" t="str">
        <f>ExpenseCategoryList!E31</f>
        <v>〇</v>
      </c>
      <c r="L26" s="58">
        <f>IF(AP19=AR19,ExpenseCategoryList!I18,"")</f>
        <v>0</v>
      </c>
      <c r="M26" s="48" t="str">
        <f>ExpenseCategoryList!J40</f>
        <v/>
      </c>
      <c r="N26" s="49"/>
      <c r="O26" s="50"/>
      <c r="P26" s="49"/>
    </row>
    <row r="27" spans="1:16" ht="17.100000000000001" customHeight="1" thickTop="1" thickBot="1">
      <c r="A27" s="258" t="s">
        <v>89</v>
      </c>
      <c r="B27" s="262"/>
      <c r="C27" s="262"/>
      <c r="D27" s="263"/>
      <c r="E27" s="246">
        <f>SUM(E25:I26)+ExpenseCategoryList!J22</f>
        <v>0</v>
      </c>
      <c r="F27" s="247"/>
      <c r="G27" s="247"/>
      <c r="H27" s="247"/>
      <c r="I27" s="248"/>
      <c r="J27" t="str">
        <f>ExpenseCategoryList!E47</f>
        <v/>
      </c>
      <c r="K27" s="53"/>
      <c r="L27" s="58"/>
      <c r="M27" s="48"/>
      <c r="N27" s="49"/>
      <c r="O27" s="50"/>
      <c r="P27" s="49"/>
    </row>
    <row r="28" spans="1:16" ht="30" customHeight="1" thickTop="1" thickBot="1">
      <c r="A28" s="258" t="s">
        <v>90</v>
      </c>
      <c r="B28" s="262"/>
      <c r="C28" s="262"/>
      <c r="D28" s="263"/>
      <c r="E28" s="246">
        <f>経費支出管理表!H8</f>
        <v>0</v>
      </c>
      <c r="F28" s="247"/>
      <c r="G28" s="247"/>
      <c r="H28" s="247"/>
      <c r="I28" s="248"/>
      <c r="K28" s="46"/>
      <c r="L28" s="46"/>
      <c r="M28" s="46"/>
      <c r="N28" s="51"/>
      <c r="O28" s="51"/>
      <c r="P28" s="51"/>
    </row>
    <row r="29" spans="1:16" ht="17.100000000000001" customHeight="1" thickTop="1" thickBot="1">
      <c r="A29" s="258" t="s">
        <v>91</v>
      </c>
      <c r="B29" s="262"/>
      <c r="C29" s="262"/>
      <c r="D29" s="263"/>
      <c r="E29" s="246">
        <f>IF(E27&lt;=E28,E27,E28)</f>
        <v>0</v>
      </c>
      <c r="F29" s="247"/>
      <c r="G29" s="247"/>
      <c r="H29" s="247"/>
      <c r="I29" s="248"/>
      <c r="K29" s="46"/>
      <c r="L29" s="46"/>
      <c r="M29" s="46"/>
      <c r="N29" s="49"/>
      <c r="O29" s="52"/>
      <c r="P29" s="49"/>
    </row>
    <row r="30" spans="1:16" ht="17.100000000000001" customHeight="1" thickTop="1" thickBot="1">
      <c r="A30" s="254" t="s">
        <v>92</v>
      </c>
      <c r="B30" s="255"/>
      <c r="C30" s="255"/>
      <c r="D30" s="256"/>
      <c r="E30" s="257">
        <f>IF(別紙4収益納付!G20="",0,別紙4収益納付!G20)</f>
        <v>0</v>
      </c>
      <c r="F30" s="257"/>
      <c r="G30" s="257"/>
      <c r="H30" s="257"/>
      <c r="I30" s="257"/>
      <c r="K30" s="46"/>
      <c r="L30" s="46"/>
      <c r="M30" s="46"/>
      <c r="N30" s="48"/>
      <c r="O30" s="48"/>
      <c r="P30" s="48"/>
    </row>
    <row r="31" spans="1:16" ht="17.100000000000001" customHeight="1" thickTop="1" thickBot="1">
      <c r="A31" s="258" t="s">
        <v>93</v>
      </c>
      <c r="B31" s="259"/>
      <c r="C31" s="259"/>
      <c r="D31" s="260"/>
      <c r="E31" s="261">
        <f>E29-E30</f>
        <v>0</v>
      </c>
      <c r="F31" s="261"/>
      <c r="G31" s="261"/>
      <c r="H31" s="261"/>
      <c r="I31" s="261"/>
      <c r="K31" s="47" t="str">
        <f>ExpenseCategoryList!E33</f>
        <v>〇</v>
      </c>
      <c r="L31" s="58">
        <f>IF(N25=P25,ExpenseCategoryList!I22,"")</f>
        <v>0</v>
      </c>
      <c r="M31" s="55" t="s">
        <v>94</v>
      </c>
    </row>
    <row r="32" spans="1:16" ht="17.100000000000001" customHeight="1" thickTop="1">
      <c r="A32" s="224" t="s">
        <v>95</v>
      </c>
      <c r="B32" s="267"/>
      <c r="C32" s="267"/>
      <c r="D32" s="268"/>
      <c r="E32" s="249" t="str">
        <f>IF(OR(E28="",E28=0),"いいえ",IF(E26&lt;=(E27/4),"はい","いいえ"))</f>
        <v>いいえ</v>
      </c>
      <c r="F32" s="250"/>
      <c r="G32" s="250"/>
      <c r="H32" s="250"/>
      <c r="I32" s="251"/>
      <c r="K32" s="47" t="str">
        <f>ExpenseCategoryList!E34</f>
        <v>×</v>
      </c>
      <c r="L32" s="48"/>
      <c r="M32" s="48" t="str">
        <f>ExpenseCategoryList!J42</f>
        <v/>
      </c>
    </row>
    <row r="33" spans="1:14" ht="17.100000000000001" customHeight="1">
      <c r="A33" s="269"/>
      <c r="B33" s="270"/>
      <c r="C33" s="270"/>
      <c r="D33" s="271"/>
      <c r="E33" s="264" t="s">
        <v>81</v>
      </c>
      <c r="F33" s="265"/>
      <c r="G33" s="265"/>
      <c r="H33" s="265"/>
      <c r="I33" s="266"/>
      <c r="K33" s="46"/>
      <c r="L33" s="46"/>
      <c r="M33" s="46"/>
    </row>
    <row r="34" spans="1:14" ht="17.25">
      <c r="A34" s="252"/>
      <c r="B34" s="252"/>
      <c r="C34" s="252"/>
      <c r="D34" s="252"/>
      <c r="E34" s="252"/>
      <c r="F34" s="252"/>
      <c r="G34" s="252"/>
      <c r="H34" s="252"/>
      <c r="I34" s="252"/>
      <c r="K34" s="115" t="s">
        <v>96</v>
      </c>
      <c r="L34" s="118">
        <f>E29</f>
        <v>0</v>
      </c>
      <c r="M34" s="116" t="s">
        <v>97</v>
      </c>
      <c r="N34" s="117" t="str">
        <f xml:space="preserve"> ExpenseCategoryList!E40</f>
        <v>２／３</v>
      </c>
    </row>
    <row r="35" spans="1:14" ht="40.5" customHeight="1">
      <c r="A35" s="253" t="s">
        <v>98</v>
      </c>
      <c r="B35" s="253"/>
      <c r="C35" s="253"/>
      <c r="D35" s="253"/>
      <c r="E35" s="253"/>
      <c r="F35" s="253"/>
      <c r="G35" s="253"/>
      <c r="H35" s="253"/>
      <c r="I35" s="253"/>
      <c r="K35" s="158" t="str">
        <f>ExpenseCategoryList!E49 &amp; ExpenseCategoryList!E51</f>
        <v/>
      </c>
    </row>
    <row r="36" spans="1:14">
      <c r="A36" s="284" t="s">
        <v>99</v>
      </c>
      <c r="B36" s="284"/>
      <c r="C36" s="284"/>
      <c r="D36" s="284"/>
      <c r="E36" s="284"/>
      <c r="F36" s="284"/>
      <c r="G36" s="284"/>
      <c r="H36" s="284"/>
      <c r="I36" s="284"/>
    </row>
    <row r="37" spans="1:14">
      <c r="A37" s="284" t="s">
        <v>100</v>
      </c>
      <c r="B37" s="284"/>
      <c r="C37" s="284"/>
      <c r="D37" s="284"/>
      <c r="E37" s="284"/>
      <c r="F37" s="284"/>
      <c r="G37" s="284"/>
      <c r="H37" s="284"/>
      <c r="I37" s="284"/>
    </row>
  </sheetData>
  <sheetProtection sheet="1" selectLockedCells="1"/>
  <dataConsolidate/>
  <mergeCells count="61">
    <mergeCell ref="A37:I37"/>
    <mergeCell ref="E25:I25"/>
    <mergeCell ref="E13:I13"/>
    <mergeCell ref="A20:D20"/>
    <mergeCell ref="E20:I20"/>
    <mergeCell ref="A21:D21"/>
    <mergeCell ref="E21:I21"/>
    <mergeCell ref="E23:I24"/>
    <mergeCell ref="A13:D13"/>
    <mergeCell ref="A14:D14"/>
    <mergeCell ref="E14:I14"/>
    <mergeCell ref="A22:D22"/>
    <mergeCell ref="A36:I36"/>
    <mergeCell ref="A26:D26"/>
    <mergeCell ref="A27:D27"/>
    <mergeCell ref="E26:I26"/>
    <mergeCell ref="F1:I1"/>
    <mergeCell ref="E9:I9"/>
    <mergeCell ref="E10:I10"/>
    <mergeCell ref="E12:I12"/>
    <mergeCell ref="E11:I11"/>
    <mergeCell ref="A3:I3"/>
    <mergeCell ref="E4:F4"/>
    <mergeCell ref="G4:I4"/>
    <mergeCell ref="A10:D10"/>
    <mergeCell ref="A12:D12"/>
    <mergeCell ref="A7:D8"/>
    <mergeCell ref="A9:D9"/>
    <mergeCell ref="E5:F5"/>
    <mergeCell ref="G5:I5"/>
    <mergeCell ref="A11:D11"/>
    <mergeCell ref="F2:I2"/>
    <mergeCell ref="E27:I27"/>
    <mergeCell ref="E32:I32"/>
    <mergeCell ref="A34:I34"/>
    <mergeCell ref="A35:I35"/>
    <mergeCell ref="A30:D30"/>
    <mergeCell ref="E30:I30"/>
    <mergeCell ref="A31:D31"/>
    <mergeCell ref="E31:I31"/>
    <mergeCell ref="E29:I29"/>
    <mergeCell ref="A28:D28"/>
    <mergeCell ref="E28:I28"/>
    <mergeCell ref="A29:D29"/>
    <mergeCell ref="E33:I33"/>
    <mergeCell ref="A32:D33"/>
    <mergeCell ref="E7:I8"/>
    <mergeCell ref="A23:D23"/>
    <mergeCell ref="C24:D24"/>
    <mergeCell ref="E22:I22"/>
    <mergeCell ref="A25:D25"/>
    <mergeCell ref="E15:I15"/>
    <mergeCell ref="A19:D19"/>
    <mergeCell ref="E19:I19"/>
    <mergeCell ref="A18:D18"/>
    <mergeCell ref="E18:I18"/>
    <mergeCell ref="A17:D17"/>
    <mergeCell ref="E17:I17"/>
    <mergeCell ref="A15:D15"/>
    <mergeCell ref="A16:D16"/>
    <mergeCell ref="E16:I16"/>
  </mergeCells>
  <phoneticPr fontId="13"/>
  <conditionalFormatting sqref="B24">
    <cfRule type="containsText" dxfId="10" priority="4" operator="containsText" text="いいえ">
      <formula>NOT(ISERROR(SEARCH("いいえ",B24)))</formula>
    </cfRule>
    <cfRule type="containsText" dxfId="9" priority="5" operator="containsText" text="選択">
      <formula>NOT(ISERROR(SEARCH("選択",B24)))</formula>
    </cfRule>
    <cfRule type="containsBlanks" dxfId="8" priority="6">
      <formula>LEN(TRIM(B24))=0</formula>
    </cfRule>
  </conditionalFormatting>
  <conditionalFormatting sqref="E32:I32">
    <cfRule type="expression" dxfId="7" priority="13">
      <formula>E32="いいえ"</formula>
    </cfRule>
  </conditionalFormatting>
  <conditionalFormatting sqref="F1:F2">
    <cfRule type="containsText" dxfId="6" priority="3" operator="containsText" text="補助率を選択してください">
      <formula>NOT(ISERROR(SEARCH("補助率を選択してください",F1)))</formula>
    </cfRule>
  </conditionalFormatting>
  <conditionalFormatting sqref="F1:I2">
    <cfRule type="containsBlanks" dxfId="5" priority="2">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6">
    <dataValidation type="list" showInputMessage="1" showErrorMessage="1" sqref="B24" xr:uid="{00000000-0002-0000-0200-000000000000}">
      <formula1>"選択,はい,いいえ"</formula1>
    </dataValidation>
    <dataValidation allowBlank="1" showInputMessage="1" showErrorMessage="1" prompt="支出管理表に入力いただくと全て自動計算されます。" sqref="E9:E21 E22:I22 E31:I31 E27:I27 E29:I29" xr:uid="{00000000-0002-0000-0200-000001000000}"/>
    <dataValidation allowBlank="1" showInputMessage="1" showErrorMessage="1" prompt="支出管理表、上記入力項目に入力いただくと自動表示されます。" sqref="E32:I32" xr:uid="{00000000-0002-0000-0200-000002000000}"/>
    <dataValidation allowBlank="1" showInputMessage="1" showErrorMessage="1" promptTitle="自動判定されます" prompt="計算式が入力してありますので自動判定されます" sqref="K25:M27 N30:P30 L32:M32 K31:K32 L31 K1:K2" xr:uid="{00000000-0002-0000-0200-000003000000}"/>
    <dataValidation type="list" showInputMessage="1" showErrorMessage="1" sqref="F2:I2" xr:uid="{00000000-0002-0000-0200-000004000000}">
      <formula1>"補助上限額を選択してください,直接被害（上限200万円）,間接被害（上限100万円）"</formula1>
    </dataValidation>
    <dataValidation type="list" showInputMessage="1" showErrorMessage="1" sqref="F1:I1" xr:uid="{00000000-0002-0000-0200-000005000000}">
      <formula1>"補助率を選択してください,３分の２以内,定額"</formula1>
    </dataValidation>
  </dataValidations>
  <printOptions horizontalCentered="1"/>
  <pageMargins left="0.31496062992125984" right="0.31496062992125984" top="0.74803149606299213" bottom="0.74803149606299213" header="0.31496062992125984" footer="0.31496062992125984"/>
  <pageSetup paperSize="9" scale="95" orientation="portrait"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B2"/>
  <sheetViews>
    <sheetView workbookViewId="0">
      <selection activeCell="G28" sqref="G28"/>
    </sheetView>
  </sheetViews>
  <sheetFormatPr defaultRowHeight="13.5"/>
  <sheetData>
    <row r="1" spans="1:2">
      <c r="A1" s="160" t="str">
        <f>IF(別紙4収益納付!A20="","",MAX(IF(別紙4収益納付!F20="","",ROUNDUP((別紙4収益納付!E20-別紙4収益納付!F20)*(別紙4収益納付!B20/別紙4収益納付!C20),0)),0))</f>
        <v/>
      </c>
      <c r="B1" s="160" t="str">
        <f>IF(別紙4収益納付!E20&gt;=別紙4収益納付!B20,別紙4収益納付!B20,別紙4収益納付!G20)</f>
        <v/>
      </c>
    </row>
    <row r="2" spans="1:2">
      <c r="A2" t="s">
        <v>101</v>
      </c>
    </row>
  </sheetData>
  <phoneticPr fontId="1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topLeftCell="A6" zoomScale="90" zoomScaleNormal="90" workbookViewId="0">
      <selection activeCell="A4" sqref="A4"/>
    </sheetView>
  </sheetViews>
  <sheetFormatPr defaultRowHeight="13.5"/>
  <cols>
    <col min="1" max="3" width="5.42578125" customWidth="1"/>
    <col min="4" max="4" width="18" bestFit="1" customWidth="1"/>
    <col min="5" max="5" width="12.5703125" customWidth="1"/>
    <col min="6" max="6" width="17.5703125" customWidth="1"/>
    <col min="7" max="7" width="18.42578125" bestFit="1" customWidth="1"/>
    <col min="8" max="8" width="20" customWidth="1"/>
    <col min="9" max="9" width="19.42578125" customWidth="1"/>
    <col min="10" max="10" width="17.85546875" customWidth="1"/>
    <col min="11" max="11" width="18" customWidth="1"/>
    <col min="12" max="12" width="19.140625" customWidth="1"/>
    <col min="13" max="13" width="20.42578125" bestFit="1" customWidth="1"/>
    <col min="14" max="14" width="20.42578125" customWidth="1"/>
    <col min="15" max="15" width="16" customWidth="1"/>
    <col min="16" max="17" width="16.140625" customWidth="1"/>
    <col min="18" max="18" width="13.85546875" customWidth="1"/>
    <col min="19" max="19" width="19.140625" bestFit="1" customWidth="1"/>
    <col min="20" max="20" width="18.140625" bestFit="1" customWidth="1"/>
    <col min="21" max="21" width="19" bestFit="1" customWidth="1"/>
    <col min="22" max="22" width="19" customWidth="1"/>
    <col min="23" max="23" width="18.85546875" customWidth="1"/>
    <col min="24" max="24" width="20" customWidth="1"/>
    <col min="25" max="25" width="18.85546875" customWidth="1"/>
  </cols>
  <sheetData>
    <row r="2" spans="4:25">
      <c r="E2" s="122" t="s">
        <v>102</v>
      </c>
      <c r="F2" s="121" t="s">
        <v>103</v>
      </c>
      <c r="G2" s="113" t="s">
        <v>104</v>
      </c>
      <c r="H2" s="123" t="s">
        <v>105</v>
      </c>
    </row>
    <row r="3" spans="4:25" ht="17.25">
      <c r="E3" s="153" t="str">
        <f>IF(OR(別紙３支出内訳書!F1="賃金引上げ枠（赤字事業者）",別紙３支出内訳書!F1="賃金引上げ枠（赤字事業者）+インボイス特例"),"☑","□")</f>
        <v>□</v>
      </c>
      <c r="F3" s="72">
        <f>別紙３支出内訳書!E20</f>
        <v>0</v>
      </c>
      <c r="G3" s="72">
        <f>別紙３支出内訳書!E21</f>
        <v>0</v>
      </c>
      <c r="H3" s="72">
        <f>IF(別紙３支出内訳書!F2="直接被害（上限200万円）",2000000,1000000)</f>
        <v>1000000</v>
      </c>
      <c r="V3" s="61"/>
      <c r="W3" s="61"/>
      <c r="X3" s="61"/>
      <c r="Y3" s="61"/>
    </row>
    <row r="4" spans="4:25">
      <c r="U4" s="62"/>
    </row>
    <row r="5" spans="4:25">
      <c r="D5" s="63"/>
      <c r="E5" s="64"/>
      <c r="F5" s="64"/>
      <c r="G5" s="64"/>
      <c r="H5" s="64"/>
      <c r="I5" s="64"/>
      <c r="J5" s="64"/>
      <c r="K5" s="64"/>
      <c r="L5" s="64"/>
      <c r="M5" s="64"/>
      <c r="N5" s="64"/>
      <c r="O5" s="64"/>
      <c r="P5" s="64"/>
      <c r="Q5" s="65"/>
      <c r="U5" s="62"/>
    </row>
    <row r="6" spans="4:25">
      <c r="D6" s="66" t="s">
        <v>106</v>
      </c>
      <c r="E6" s="67"/>
      <c r="G6" s="68"/>
      <c r="H6" s="68"/>
      <c r="I6" s="68"/>
      <c r="J6" s="69"/>
      <c r="K6" s="69"/>
      <c r="Q6" s="70"/>
    </row>
    <row r="7" spans="4:25">
      <c r="D7" s="71"/>
      <c r="E7" s="69"/>
      <c r="F7" s="69"/>
      <c r="G7" s="68"/>
      <c r="H7" s="68"/>
      <c r="I7" s="69"/>
      <c r="J7" s="69"/>
      <c r="K7" s="69"/>
      <c r="L7" s="69" t="s">
        <v>107</v>
      </c>
      <c r="M7" s="69"/>
      <c r="N7" s="69" t="s">
        <v>107</v>
      </c>
      <c r="O7" s="69"/>
      <c r="P7" s="69"/>
      <c r="Q7" s="70"/>
    </row>
    <row r="8" spans="4:25">
      <c r="D8" s="71"/>
      <c r="E8" s="69" t="s">
        <v>108</v>
      </c>
      <c r="F8" s="72"/>
      <c r="G8" s="68" t="s">
        <v>56</v>
      </c>
      <c r="H8" s="68" t="str">
        <f>IF(別紙３支出内訳書!F1="定額","10/10","2/3")</f>
        <v>2/3</v>
      </c>
      <c r="I8" s="69"/>
      <c r="J8" s="69"/>
      <c r="K8" s="69"/>
      <c r="L8" s="69" t="s">
        <v>109</v>
      </c>
      <c r="M8" s="69"/>
      <c r="N8" s="69" t="s">
        <v>110</v>
      </c>
      <c r="O8" s="69"/>
      <c r="P8" s="69"/>
      <c r="Q8" s="70"/>
    </row>
    <row r="9" spans="4:25">
      <c r="D9" s="71"/>
      <c r="E9" s="69"/>
      <c r="F9" s="69"/>
      <c r="G9" s="68" t="s">
        <v>111</v>
      </c>
      <c r="H9" s="73" t="str">
        <f xml:space="preserve">  "(1)×補助率 " &amp; H8 &amp;"(※)以内(円未満切捨て)"</f>
        <v>(1)×補助率 2/3(※)以内(円未満切捨て)</v>
      </c>
      <c r="I9" s="69"/>
      <c r="J9" s="69"/>
      <c r="K9" s="69"/>
      <c r="L9" s="69"/>
      <c r="M9" s="69"/>
      <c r="N9" s="69"/>
      <c r="O9" s="69"/>
      <c r="P9" s="69"/>
      <c r="Q9" s="70"/>
    </row>
    <row r="10" spans="4:25">
      <c r="D10" s="71"/>
      <c r="E10" s="69"/>
      <c r="F10" s="69"/>
      <c r="G10" s="68" t="s">
        <v>111</v>
      </c>
      <c r="H10" s="74" t="str">
        <f>"((6)の1/4を上限(最大50万円))、(c)×補助率 " &amp; H8 &amp; " (※)以内(円未満切捨て)"</f>
        <v>((6)の1/4を上限(最大50万円))、(c)×補助率 2/3 (※)以内(円未満切捨て)</v>
      </c>
      <c r="I10" s="68"/>
      <c r="J10" s="69"/>
      <c r="K10" s="69"/>
      <c r="L10" s="69"/>
      <c r="M10" s="69"/>
      <c r="N10" s="69" t="s">
        <v>112</v>
      </c>
      <c r="O10" s="69"/>
      <c r="P10" s="69" t="s">
        <v>113</v>
      </c>
      <c r="Q10" s="70"/>
    </row>
    <row r="11" spans="4:25">
      <c r="D11" s="71"/>
      <c r="E11" s="302" t="s">
        <v>114</v>
      </c>
      <c r="F11" s="75" t="s">
        <v>115</v>
      </c>
      <c r="G11" s="76" t="str">
        <f>IF(別紙３支出内訳書!F1="定額","10/10","2/3")</f>
        <v>2/3</v>
      </c>
      <c r="H11" s="110" t="str">
        <f>"(" &amp; IF(別紙３支出内訳書!F1="定額","10/10","2/3")&amp; ") /3"</f>
        <v>(2/3) /3</v>
      </c>
      <c r="I11" s="77" t="s">
        <v>116</v>
      </c>
      <c r="J11" s="69"/>
      <c r="K11" s="69"/>
      <c r="L11" s="77" t="s">
        <v>117</v>
      </c>
      <c r="M11" s="69"/>
      <c r="N11" s="77" t="s">
        <v>117</v>
      </c>
      <c r="O11" s="303" t="s">
        <v>87</v>
      </c>
      <c r="P11" s="77" t="s">
        <v>117</v>
      </c>
      <c r="Q11" s="70"/>
    </row>
    <row r="12" spans="4:25">
      <c r="D12" s="71">
        <v>12</v>
      </c>
      <c r="E12" s="302"/>
      <c r="F12" s="304">
        <f>F3</f>
        <v>0</v>
      </c>
      <c r="G12" s="78">
        <f>IF(別紙３支出内訳書!F1="定額",ROUNDDOWN(F12*10/10,0),ROUNDDOWN(F12*2/3,0))</f>
        <v>0</v>
      </c>
      <c r="H12" s="79">
        <f>ROUNDDOWN(G12/3,0)</f>
        <v>0</v>
      </c>
      <c r="I12" s="79">
        <f>G12</f>
        <v>0</v>
      </c>
      <c r="J12" s="80"/>
      <c r="K12" s="80"/>
      <c r="L12" s="79">
        <f>IF(I20&lt;=G20,I12,"")</f>
        <v>0</v>
      </c>
      <c r="M12" s="69"/>
      <c r="N12" s="79" t="str">
        <f>IF(I20&lt;=G20,"",IF(I12&gt;G20,G20,I12))</f>
        <v/>
      </c>
      <c r="O12" s="303"/>
      <c r="P12" s="79" t="str">
        <f>IF(I20&lt;=G20,"",G20-P16)</f>
        <v/>
      </c>
      <c r="Q12" s="70"/>
    </row>
    <row r="13" spans="4:25">
      <c r="D13" s="71">
        <v>13</v>
      </c>
      <c r="E13" s="302"/>
      <c r="F13" s="304"/>
      <c r="G13" s="81"/>
      <c r="H13" s="82">
        <f>ROUNDDOWN(G12/3,3)</f>
        <v>0</v>
      </c>
      <c r="I13" s="79"/>
      <c r="J13" s="80"/>
      <c r="K13" s="80"/>
      <c r="L13" s="79"/>
      <c r="M13" s="69"/>
      <c r="N13" s="79"/>
      <c r="O13" s="303"/>
      <c r="P13" s="79"/>
      <c r="Q13" s="70"/>
    </row>
    <row r="14" spans="4:25">
      <c r="D14" s="71">
        <v>14</v>
      </c>
      <c r="E14" s="302"/>
      <c r="F14" s="304"/>
      <c r="G14" s="81">
        <f>IF(別紙３支出内訳書!F1="定額",ROUNDDOWN(F12*10/10,3),ROUNDDOWN(F12*2/3,3)) - G12</f>
        <v>0</v>
      </c>
      <c r="H14" s="82">
        <f>H13-H12</f>
        <v>0</v>
      </c>
      <c r="I14" s="82">
        <f>G14</f>
        <v>0</v>
      </c>
      <c r="J14" s="80"/>
      <c r="K14" s="80"/>
      <c r="L14" s="79"/>
      <c r="M14" s="69"/>
      <c r="N14" s="79"/>
      <c r="O14" s="303"/>
      <c r="P14" s="79"/>
      <c r="Q14" s="70"/>
    </row>
    <row r="15" spans="4:25">
      <c r="D15" s="71">
        <v>15</v>
      </c>
      <c r="E15" s="305" t="s">
        <v>118</v>
      </c>
      <c r="F15" s="111" t="s">
        <v>119</v>
      </c>
      <c r="G15" s="112" t="str">
        <f>IF(別紙３支出内訳書!F1="定額","c*10/10","c*2/3")</f>
        <v>c*2/3</v>
      </c>
      <c r="H15" s="110" t="str">
        <f>IF(別紙３支出内訳書!F1="定額","a*1/3","a*2/9")</f>
        <v>a*2/9</v>
      </c>
      <c r="I15" s="110" t="s">
        <v>120</v>
      </c>
      <c r="J15" s="69"/>
      <c r="K15" s="69"/>
      <c r="L15" s="110" t="s">
        <v>121</v>
      </c>
      <c r="M15" s="69"/>
      <c r="N15" s="110" t="s">
        <v>121</v>
      </c>
      <c r="O15" s="303"/>
      <c r="P15" s="110" t="s">
        <v>121</v>
      </c>
      <c r="Q15" s="70"/>
    </row>
    <row r="16" spans="4:25">
      <c r="D16" s="71">
        <v>16</v>
      </c>
      <c r="E16" s="306"/>
      <c r="F16" s="304">
        <f>G3</f>
        <v>0</v>
      </c>
      <c r="G16" s="78">
        <f>IF(別紙３支出内訳書!F1="定額",ROUNDDOWN(F16*10/10,0),ROUNDDOWN(F16*2/3,0))</f>
        <v>0</v>
      </c>
      <c r="H16" s="83">
        <f>IF(別紙３支出内訳書!F1="定額",ROUNDDOWN(F12*1/3,0),ROUNDDOWN(F12*2/9,0))</f>
        <v>0</v>
      </c>
      <c r="I16" s="79">
        <f>IF(IF(G16&gt;H12,H12,G16)&gt;H20,H20,IF(G16&gt;H12,H12,G16))</f>
        <v>0</v>
      </c>
      <c r="J16" s="80"/>
      <c r="K16" s="80"/>
      <c r="L16" s="79">
        <f>IF(I20&lt;=G20,I16,"")</f>
        <v>0</v>
      </c>
      <c r="M16" t="str">
        <f>IF(L16="","",IF(L16*4&gt;L20,"×","〇"))</f>
        <v>〇</v>
      </c>
      <c r="N16" s="79" t="str">
        <f>IF(I20&lt;=G20,"",G20-N12)</f>
        <v/>
      </c>
      <c r="O16" s="303"/>
      <c r="P16" s="79" t="str">
        <f>IF(I20&lt;=G20,"",IF(ROUNDDOWN(G20/4,0)&gt;I16,I16,ROUNDDOWN(G20/4,0)))</f>
        <v/>
      </c>
      <c r="Q16" s="70"/>
    </row>
    <row r="17" spans="4:17">
      <c r="D17" s="71">
        <v>17</v>
      </c>
      <c r="E17" s="306"/>
      <c r="F17" s="304"/>
      <c r="G17" s="81">
        <f>IF(別紙３支出内訳書!F1="定額",ROUNDDOWN(F16*10/10,3),ROUNDDOWN(F16*2/3,3))</f>
        <v>0</v>
      </c>
      <c r="H17" s="84">
        <f>IF(別紙３支出内訳書!F1="定額",ROUNDDOWN(F12*1/3,3),ROUNDDOWN(F12*2/9,3))</f>
        <v>0</v>
      </c>
      <c r="I17" s="82">
        <f>IF(IF(G17&gt;H13,H13,G17)&gt;H21,H21,IF(G17&gt;H13,H13,G17))</f>
        <v>0</v>
      </c>
      <c r="J17" s="80"/>
      <c r="K17" s="80"/>
      <c r="L17" s="79"/>
      <c r="N17" s="79"/>
      <c r="O17" s="303"/>
      <c r="P17" s="79"/>
      <c r="Q17" s="70"/>
    </row>
    <row r="18" spans="4:17" ht="14.25" thickBot="1">
      <c r="D18" s="71">
        <v>18</v>
      </c>
      <c r="E18" s="306"/>
      <c r="F18" s="304"/>
      <c r="G18" s="81">
        <f>G17-G16</f>
        <v>0</v>
      </c>
      <c r="H18" s="84">
        <f>H17-H16</f>
        <v>0</v>
      </c>
      <c r="I18" s="82">
        <f>IF(IF(G17&gt;H13,H13,G17)&gt;H21,H22,IF(G17&gt;H13,H14,G18))</f>
        <v>0</v>
      </c>
      <c r="J18" s="80"/>
      <c r="K18" s="80"/>
      <c r="L18" s="79"/>
      <c r="N18" s="79"/>
      <c r="O18" s="303"/>
      <c r="P18" s="79"/>
      <c r="Q18" s="70"/>
    </row>
    <row r="19" spans="4:17">
      <c r="D19" s="71">
        <v>19</v>
      </c>
      <c r="E19" s="69"/>
      <c r="F19" s="69"/>
      <c r="G19" s="108" t="s">
        <v>105</v>
      </c>
      <c r="H19" s="110" t="s">
        <v>122</v>
      </c>
      <c r="I19" s="107" t="s">
        <v>123</v>
      </c>
      <c r="J19" s="106" t="s">
        <v>124</v>
      </c>
      <c r="K19" s="69"/>
      <c r="L19" s="105" t="s">
        <v>124</v>
      </c>
      <c r="M19" s="69"/>
      <c r="N19" s="105" t="s">
        <v>124</v>
      </c>
      <c r="O19" s="303"/>
      <c r="P19" s="105" t="s">
        <v>124</v>
      </c>
      <c r="Q19" s="70"/>
    </row>
    <row r="20" spans="4:17">
      <c r="D20" s="71">
        <v>20</v>
      </c>
      <c r="E20" s="69"/>
      <c r="F20" s="69"/>
      <c r="G20" s="304">
        <f>H3</f>
        <v>1000000</v>
      </c>
      <c r="H20" s="85">
        <f>IF(ROUNDDOWN(G20/4,0)&lt;=500000,ROUNDDOWN(G20/4,0),500000)</f>
        <v>250000</v>
      </c>
      <c r="I20" s="125">
        <f>I12+I16</f>
        <v>0</v>
      </c>
      <c r="J20" s="86">
        <f>IF(G20&gt;I20+J22,I20+J22,G20)</f>
        <v>0</v>
      </c>
      <c r="K20" s="87"/>
      <c r="L20" s="79">
        <f>IF(I20&lt;=G20,I20,"")</f>
        <v>0</v>
      </c>
      <c r="M20" s="69"/>
      <c r="N20" s="79" t="str">
        <f>IF(I20&lt;=G20,"",N12+N16)</f>
        <v/>
      </c>
      <c r="O20" s="303"/>
      <c r="P20" s="79" t="str">
        <f>IF(I20&lt;=G20,"",P12+P16)</f>
        <v/>
      </c>
      <c r="Q20" s="70"/>
    </row>
    <row r="21" spans="4:17">
      <c r="D21" s="71">
        <v>21</v>
      </c>
      <c r="E21" s="69"/>
      <c r="F21" s="69"/>
      <c r="G21" s="304"/>
      <c r="H21" s="88">
        <f>IF(ROUNDDOWN(G20/4,3)&lt;=500000,ROUNDDOWN(G20/4,3),500000)</f>
        <v>250000</v>
      </c>
      <c r="I21" s="126"/>
      <c r="J21" s="89"/>
      <c r="K21" s="87"/>
      <c r="L21" s="68"/>
      <c r="M21" s="69"/>
      <c r="N21" s="68"/>
      <c r="O21" s="90"/>
      <c r="P21" s="68"/>
      <c r="Q21" s="70"/>
    </row>
    <row r="22" spans="4:17">
      <c r="D22" s="71">
        <v>22</v>
      </c>
      <c r="E22" s="69"/>
      <c r="F22" s="69"/>
      <c r="G22" s="304"/>
      <c r="H22" s="88">
        <f>H21-H20</f>
        <v>0</v>
      </c>
      <c r="I22" s="127">
        <f>I14+I18</f>
        <v>0</v>
      </c>
      <c r="J22" s="89">
        <f>IF(I20&lt;G20,IF(I22&gt;=1,1,0),0)</f>
        <v>0</v>
      </c>
      <c r="K22" s="87" t="s">
        <v>125</v>
      </c>
      <c r="L22" s="68"/>
      <c r="M22" s="69"/>
      <c r="N22" s="68"/>
      <c r="O22" s="90"/>
      <c r="P22" s="68"/>
      <c r="Q22" s="70"/>
    </row>
    <row r="23" spans="4:17">
      <c r="D23" s="71">
        <v>23</v>
      </c>
      <c r="E23" s="91"/>
      <c r="F23" s="91"/>
      <c r="G23" s="92"/>
      <c r="H23" s="92"/>
      <c r="I23" s="92"/>
      <c r="J23" s="91"/>
      <c r="K23" s="91"/>
      <c r="L23" s="91"/>
      <c r="M23" s="91"/>
      <c r="N23" s="91"/>
      <c r="O23" s="91"/>
      <c r="P23" s="91"/>
      <c r="Q23" s="93"/>
    </row>
    <row r="24" spans="4:17">
      <c r="D24" s="63"/>
      <c r="E24" s="94"/>
      <c r="F24" s="94"/>
      <c r="G24" s="95"/>
      <c r="H24" s="95"/>
      <c r="I24" s="95"/>
      <c r="J24" s="94"/>
      <c r="K24" s="96"/>
      <c r="L24" s="69"/>
      <c r="M24" s="69"/>
      <c r="N24" s="69"/>
      <c r="O24" s="69"/>
      <c r="P24" s="69"/>
    </row>
    <row r="25" spans="4:17">
      <c r="D25" s="66" t="s">
        <v>126</v>
      </c>
      <c r="F25" s="69"/>
      <c r="G25" s="69"/>
      <c r="H25" s="68"/>
      <c r="I25" s="68"/>
      <c r="J25" s="68"/>
      <c r="K25" s="97"/>
      <c r="L25" s="69"/>
      <c r="M25" s="69"/>
      <c r="N25" s="69"/>
      <c r="O25" s="69"/>
      <c r="P25" s="69"/>
      <c r="Q25" s="69"/>
    </row>
    <row r="26" spans="4:17">
      <c r="D26" s="66"/>
      <c r="F26" s="69"/>
      <c r="G26" s="69"/>
      <c r="H26" s="68"/>
      <c r="I26" s="68"/>
      <c r="J26" s="68"/>
      <c r="K26" s="97"/>
      <c r="L26" s="69"/>
      <c r="M26" s="69"/>
      <c r="N26" s="69"/>
      <c r="O26" s="69"/>
      <c r="P26" s="69"/>
      <c r="Q26" s="69"/>
    </row>
    <row r="27" spans="4:17">
      <c r="D27" s="71"/>
      <c r="E27" s="54" t="s">
        <v>127</v>
      </c>
      <c r="F27" s="69"/>
      <c r="G27" s="69" t="s">
        <v>112</v>
      </c>
      <c r="H27" s="69"/>
      <c r="I27" s="69" t="s">
        <v>113</v>
      </c>
      <c r="J27" s="68"/>
      <c r="K27" s="97"/>
      <c r="L27" s="69"/>
      <c r="M27" s="69"/>
      <c r="N27" s="69"/>
      <c r="O27" s="69"/>
      <c r="P27" s="69"/>
      <c r="Q27" s="69"/>
    </row>
    <row r="28" spans="4:17">
      <c r="D28" s="71"/>
      <c r="E28" s="77" t="s">
        <v>117</v>
      </c>
      <c r="F28" s="69"/>
      <c r="G28" s="77" t="s">
        <v>117</v>
      </c>
      <c r="H28" s="303" t="s">
        <v>87</v>
      </c>
      <c r="I28" s="77" t="s">
        <v>117</v>
      </c>
      <c r="J28" s="68"/>
      <c r="K28" s="97"/>
      <c r="L28" s="69"/>
      <c r="M28" s="69"/>
      <c r="N28" s="69"/>
      <c r="O28" s="69"/>
      <c r="P28" s="69"/>
      <c r="Q28" s="69"/>
    </row>
    <row r="29" spans="4:17" ht="17.25">
      <c r="D29" s="119">
        <f>別紙３支出内訳書!E25</f>
        <v>0</v>
      </c>
      <c r="E29" s="98" t="str">
        <f>IF(別紙３支出内訳書!E25=0,"×",IF(別紙３支出内訳書!E25&lt;I29,"×",IF(別紙３支出内訳書!E25&gt;G29,"×","〇")))</f>
        <v>×</v>
      </c>
      <c r="F29">
        <v>29</v>
      </c>
      <c r="G29" s="79">
        <f>IF(I20&lt;=G20,I12,IF(I12&gt;G20,G20,I12))</f>
        <v>0</v>
      </c>
      <c r="H29" s="303"/>
      <c r="I29" s="79">
        <f>IF(I20&lt;=G20,I12,G20-P16)</f>
        <v>0</v>
      </c>
      <c r="J29" s="68"/>
      <c r="K29" s="97"/>
      <c r="L29" s="69"/>
      <c r="M29" s="69"/>
      <c r="N29" s="69"/>
      <c r="O29" s="69"/>
      <c r="P29" s="69"/>
      <c r="Q29" s="69"/>
    </row>
    <row r="30" spans="4:17">
      <c r="D30" s="71"/>
      <c r="E30" s="110" t="s">
        <v>121</v>
      </c>
      <c r="G30" s="110" t="s">
        <v>121</v>
      </c>
      <c r="H30" s="303"/>
      <c r="I30" s="110" t="s">
        <v>121</v>
      </c>
      <c r="K30" s="70"/>
    </row>
    <row r="31" spans="4:17" ht="17.25">
      <c r="D31" s="119">
        <f>別紙３支出内訳書!E26</f>
        <v>0</v>
      </c>
      <c r="E31" s="98" t="str">
        <f>IF(別紙３支出内訳書!E26&gt;I31,"×",IF(別紙３支出内訳書!E26&lt;G31,"×","〇"))</f>
        <v>〇</v>
      </c>
      <c r="F31">
        <v>30</v>
      </c>
      <c r="G31" s="79">
        <f>IF(I20&lt;=G20,I16,G20-N12)</f>
        <v>0</v>
      </c>
      <c r="H31" s="303"/>
      <c r="I31" s="79">
        <f>IF(I20&lt;=G20,I16,IF(ROUNDDOWN(G20/4,0)&gt;I16,I16,ROUNDDOWN(G20/4,0)))</f>
        <v>0</v>
      </c>
      <c r="K31" s="70"/>
    </row>
    <row r="32" spans="4:17">
      <c r="D32" s="71"/>
      <c r="E32" s="105" t="s">
        <v>124</v>
      </c>
      <c r="G32" s="105" t="s">
        <v>124</v>
      </c>
      <c r="H32" s="303"/>
      <c r="I32" s="105" t="s">
        <v>124</v>
      </c>
      <c r="K32" s="70"/>
    </row>
    <row r="33" spans="4:11" ht="17.25">
      <c r="D33" s="71">
        <v>33</v>
      </c>
      <c r="E33" s="98" t="str">
        <f>IF(別紙３支出内訳書!E31&lt;0,"×","〇")</f>
        <v>〇</v>
      </c>
      <c r="F33">
        <v>33</v>
      </c>
      <c r="G33" s="79">
        <f>IF(I20&lt;=G20,I20,N12+N16)</f>
        <v>0</v>
      </c>
      <c r="H33" s="303"/>
      <c r="I33" s="79">
        <f>IF(I20&lt;=G20,I20,I29+I31)</f>
        <v>0</v>
      </c>
      <c r="K33" s="70"/>
    </row>
    <row r="34" spans="4:11" ht="17.25">
      <c r="D34" s="109" t="s">
        <v>128</v>
      </c>
      <c r="E34" s="98" t="str">
        <f>IF(別紙３支出内訳書!E25="","×",
    IF(別紙３支出内訳書!E25=0,"×",
    IF(別紙３支出内訳書!E27&lt;別紙３支出内訳書!E26*4,"×","〇")))</f>
        <v>×</v>
      </c>
      <c r="K34" s="70"/>
    </row>
    <row r="35" spans="4:11">
      <c r="D35" s="71"/>
      <c r="K35" s="70"/>
    </row>
    <row r="36" spans="4:11">
      <c r="D36" s="71"/>
      <c r="G36" s="60" t="s">
        <v>129</v>
      </c>
      <c r="H36" s="60"/>
      <c r="I36" s="307" t="s">
        <v>84</v>
      </c>
      <c r="J36" s="308"/>
      <c r="K36" s="70"/>
    </row>
    <row r="37" spans="4:11">
      <c r="D37" s="71" t="s">
        <v>130</v>
      </c>
      <c r="E37" s="120">
        <f>別紙３支出内訳書!E29</f>
        <v>0</v>
      </c>
      <c r="F37" s="99" t="s">
        <v>131</v>
      </c>
      <c r="G37" s="60" t="s">
        <v>132</v>
      </c>
      <c r="H37" s="124">
        <f>別紙３支出内訳書!E20</f>
        <v>0</v>
      </c>
      <c r="I37" s="309" t="s">
        <v>133</v>
      </c>
      <c r="J37" s="310"/>
      <c r="K37" s="70"/>
    </row>
    <row r="38" spans="4:11">
      <c r="D38" s="71" t="s">
        <v>134</v>
      </c>
      <c r="E38" s="114" t="str">
        <f>DBCS(TEXT(E37,"##,##0")) &amp; "円"</f>
        <v>０円</v>
      </c>
      <c r="F38" s="99" t="s">
        <v>135</v>
      </c>
      <c r="G38" s="60" t="s">
        <v>136</v>
      </c>
      <c r="H38" s="79">
        <f>別紙３支出内訳書!E25</f>
        <v>0</v>
      </c>
      <c r="I38" s="100">
        <f>IF(AND(H37=0,H38=0),0,IF(OR(H37=0,H37=""),"",ROUNDDOWN(H38*100/H37,2)))</f>
        <v>0</v>
      </c>
      <c r="J38" s="60" t="str">
        <f>IF(H38="","",IF(I38="","",TEXT(I38,"##0.00")&amp;"%"))</f>
        <v>0.00%</v>
      </c>
      <c r="K38" s="70"/>
    </row>
    <row r="39" spans="4:11">
      <c r="D39" s="71" t="s">
        <v>97</v>
      </c>
      <c r="E39" s="68" t="str">
        <f>IF(別紙３支出内訳書!F1="定額","10/10","2/3")</f>
        <v>2/3</v>
      </c>
      <c r="F39" s="99" t="s">
        <v>137</v>
      </c>
      <c r="G39" s="60" t="s">
        <v>138</v>
      </c>
      <c r="H39" s="124">
        <f>別紙３支出内訳書!E21</f>
        <v>0</v>
      </c>
      <c r="I39" s="309" t="s">
        <v>139</v>
      </c>
      <c r="J39" s="310"/>
      <c r="K39" s="70"/>
    </row>
    <row r="40" spans="4:11">
      <c r="D40" s="71" t="s">
        <v>134</v>
      </c>
      <c r="E40" s="114" t="str">
        <f>DBCS(E39)</f>
        <v>２／３</v>
      </c>
      <c r="F40" s="99" t="s">
        <v>140</v>
      </c>
      <c r="G40" s="60" t="s">
        <v>141</v>
      </c>
      <c r="H40" s="89">
        <f>IF(H39=0,0,H42-H38)</f>
        <v>0</v>
      </c>
      <c r="I40" s="100" t="str">
        <f>IF(H41=0,"",IF(AND(H39=0,H40=0),0,IF(OR(H39=0,H39=""),"",ROUNDDOWN(H40*100/H39,2))))</f>
        <v/>
      </c>
      <c r="J40" s="60" t="str">
        <f>IF(H38="","",IF(I40="","",TEXT(I40,"##0.00")&amp;"%"))</f>
        <v/>
      </c>
      <c r="K40" s="70"/>
    </row>
    <row r="41" spans="4:11">
      <c r="D41" s="71"/>
      <c r="F41" s="99" t="s">
        <v>142</v>
      </c>
      <c r="G41" s="101" t="s">
        <v>143</v>
      </c>
      <c r="H41" s="124">
        <f>別紙３支出内訳書!E22</f>
        <v>0</v>
      </c>
      <c r="I41" s="309" t="s">
        <v>144</v>
      </c>
      <c r="J41" s="310"/>
      <c r="K41" s="70"/>
    </row>
    <row r="42" spans="4:11">
      <c r="D42" s="71"/>
      <c r="F42" s="99" t="s">
        <v>145</v>
      </c>
      <c r="G42" s="60" t="s">
        <v>146</v>
      </c>
      <c r="H42" s="79">
        <f>G33</f>
        <v>0</v>
      </c>
      <c r="I42" s="100" t="str">
        <f>IF(H41=0,"",IF(H40=0,0,IF(OR(H42=0,H42="",H39=0,H39=""),"",ROUNDDOWN(H40*100/H42,2))))</f>
        <v/>
      </c>
      <c r="J42" s="60" t="str">
        <f>IF(H38="","",IF(I42="","",TEXT(I42,"##0.00") &amp; "%"))</f>
        <v/>
      </c>
      <c r="K42" s="70"/>
    </row>
    <row r="43" spans="4:11">
      <c r="D43" s="71"/>
      <c r="F43" s="99"/>
      <c r="H43" s="68"/>
      <c r="I43" s="80"/>
      <c r="K43" s="70"/>
    </row>
    <row r="44" spans="4:11">
      <c r="D44" s="102"/>
      <c r="E44" s="103"/>
      <c r="F44" s="103"/>
      <c r="G44" s="103"/>
      <c r="H44" s="103"/>
      <c r="I44" s="103"/>
      <c r="J44" s="103"/>
      <c r="K44" s="93"/>
    </row>
    <row r="45" spans="4:11">
      <c r="D45" s="63"/>
      <c r="E45" s="64"/>
      <c r="F45" s="64"/>
      <c r="G45" s="64"/>
      <c r="H45" s="64"/>
      <c r="I45" s="64"/>
      <c r="J45" s="64"/>
      <c r="K45" s="65"/>
    </row>
    <row r="46" spans="4:11">
      <c r="D46" s="66" t="s">
        <v>147</v>
      </c>
      <c r="K46" s="70"/>
    </row>
    <row r="47" spans="4:11">
      <c r="D47" s="104" t="s">
        <v>148</v>
      </c>
      <c r="E47" s="114" t="str">
        <f>IF(J22=0,"","※")</f>
        <v/>
      </c>
      <c r="K47" s="70"/>
    </row>
    <row r="48" spans="4:11">
      <c r="D48" s="66"/>
      <c r="K48" s="70"/>
    </row>
    <row r="49" spans="4:11">
      <c r="D49" s="71" t="s">
        <v>149</v>
      </c>
      <c r="E49" s="114" t="str">
        <f>IF(F16=0,"",IF(F12=0,"ウェブサイト関連費のみでの申請はできません",""))</f>
        <v/>
      </c>
      <c r="K49" s="70"/>
    </row>
    <row r="50" spans="4:11">
      <c r="D50" s="71"/>
      <c r="K50" s="70"/>
    </row>
    <row r="51" spans="4:11">
      <c r="D51" s="71" t="s">
        <v>150</v>
      </c>
      <c r="E51" s="114" t="str">
        <f>IF(別紙３支出内訳書!E16*2&lt;=別紙３支出内訳書!E22,"","設備処分費が、補助対象経費合計（上記１．～１１．）（⑤）の1/2を超えています")</f>
        <v/>
      </c>
      <c r="K51" s="70"/>
    </row>
    <row r="52" spans="4:11">
      <c r="D52" s="71"/>
      <c r="K52" s="70"/>
    </row>
    <row r="53" spans="4:11">
      <c r="D53" s="71" t="s">
        <v>151</v>
      </c>
      <c r="E53" s="120">
        <f>別紙３支出内訳書!E16</f>
        <v>0</v>
      </c>
      <c r="K53" s="70"/>
    </row>
    <row r="54" spans="4:11">
      <c r="D54" s="71"/>
      <c r="K54" s="70"/>
    </row>
    <row r="55" spans="4:11">
      <c r="D55" s="71"/>
      <c r="K55" s="70"/>
    </row>
    <row r="56" spans="4:11">
      <c r="D56" s="71"/>
      <c r="K56" s="70"/>
    </row>
  </sheetData>
  <mergeCells count="11">
    <mergeCell ref="H28:H33"/>
    <mergeCell ref="I36:J36"/>
    <mergeCell ref="I37:J37"/>
    <mergeCell ref="I39:J39"/>
    <mergeCell ref="I41:J41"/>
    <mergeCell ref="E11:E14"/>
    <mergeCell ref="O11:O20"/>
    <mergeCell ref="F12:F14"/>
    <mergeCell ref="E15:E18"/>
    <mergeCell ref="F16:F18"/>
    <mergeCell ref="G20:G22"/>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zoomScaleNormal="100" zoomScaleSheetLayoutView="100" workbookViewId="0">
      <selection sqref="A1:G1"/>
    </sheetView>
  </sheetViews>
  <sheetFormatPr defaultColWidth="9" defaultRowHeight="13.5"/>
  <cols>
    <col min="1" max="1" width="21.85546875" style="36" customWidth="1"/>
    <col min="2" max="2" width="12.42578125" style="36" customWidth="1"/>
    <col min="3" max="3" width="14.140625" style="36" customWidth="1"/>
    <col min="4" max="6" width="12.42578125" style="36" customWidth="1"/>
    <col min="7" max="7" width="14.5703125" style="36" customWidth="1"/>
    <col min="8" max="256" width="9" style="36"/>
    <col min="257" max="257" width="21.85546875" style="36" customWidth="1"/>
    <col min="258" max="258" width="12.42578125" style="36" customWidth="1"/>
    <col min="259" max="259" width="14.140625" style="36" customWidth="1"/>
    <col min="260" max="262" width="12.42578125" style="36" customWidth="1"/>
    <col min="263" max="263" width="14.5703125" style="36" customWidth="1"/>
    <col min="264" max="512" width="9" style="36"/>
    <col min="513" max="513" width="21.85546875" style="36" customWidth="1"/>
    <col min="514" max="514" width="12.42578125" style="36" customWidth="1"/>
    <col min="515" max="515" width="14.140625" style="36" customWidth="1"/>
    <col min="516" max="518" width="12.42578125" style="36" customWidth="1"/>
    <col min="519" max="519" width="14.5703125" style="36" customWidth="1"/>
    <col min="520" max="768" width="9" style="36"/>
    <col min="769" max="769" width="21.85546875" style="36" customWidth="1"/>
    <col min="770" max="770" width="12.42578125" style="36" customWidth="1"/>
    <col min="771" max="771" width="14.140625" style="36" customWidth="1"/>
    <col min="772" max="774" width="12.42578125" style="36" customWidth="1"/>
    <col min="775" max="775" width="14.5703125" style="36" customWidth="1"/>
    <col min="776" max="1024" width="9" style="36"/>
    <col min="1025" max="1025" width="21.85546875" style="36" customWidth="1"/>
    <col min="1026" max="1026" width="12.42578125" style="36" customWidth="1"/>
    <col min="1027" max="1027" width="14.140625" style="36" customWidth="1"/>
    <col min="1028" max="1030" width="12.42578125" style="36" customWidth="1"/>
    <col min="1031" max="1031" width="14.5703125" style="36" customWidth="1"/>
    <col min="1032" max="1280" width="9" style="36"/>
    <col min="1281" max="1281" width="21.85546875" style="36" customWidth="1"/>
    <col min="1282" max="1282" width="12.42578125" style="36" customWidth="1"/>
    <col min="1283" max="1283" width="14.140625" style="36" customWidth="1"/>
    <col min="1284" max="1286" width="12.42578125" style="36" customWidth="1"/>
    <col min="1287" max="1287" width="14.5703125" style="36" customWidth="1"/>
    <col min="1288" max="1536" width="9" style="36"/>
    <col min="1537" max="1537" width="21.85546875" style="36" customWidth="1"/>
    <col min="1538" max="1538" width="12.42578125" style="36" customWidth="1"/>
    <col min="1539" max="1539" width="14.140625" style="36" customWidth="1"/>
    <col min="1540" max="1542" width="12.42578125" style="36" customWidth="1"/>
    <col min="1543" max="1543" width="14.5703125" style="36" customWidth="1"/>
    <col min="1544" max="1792" width="9" style="36"/>
    <col min="1793" max="1793" width="21.85546875" style="36" customWidth="1"/>
    <col min="1794" max="1794" width="12.42578125" style="36" customWidth="1"/>
    <col min="1795" max="1795" width="14.140625" style="36" customWidth="1"/>
    <col min="1796" max="1798" width="12.42578125" style="36" customWidth="1"/>
    <col min="1799" max="1799" width="14.5703125" style="36" customWidth="1"/>
    <col min="1800" max="2048" width="9" style="36"/>
    <col min="2049" max="2049" width="21.85546875" style="36" customWidth="1"/>
    <col min="2050" max="2050" width="12.42578125" style="36" customWidth="1"/>
    <col min="2051" max="2051" width="14.140625" style="36" customWidth="1"/>
    <col min="2052" max="2054" width="12.42578125" style="36" customWidth="1"/>
    <col min="2055" max="2055" width="14.5703125" style="36" customWidth="1"/>
    <col min="2056" max="2304" width="9" style="36"/>
    <col min="2305" max="2305" width="21.85546875" style="36" customWidth="1"/>
    <col min="2306" max="2306" width="12.42578125" style="36" customWidth="1"/>
    <col min="2307" max="2307" width="14.140625" style="36" customWidth="1"/>
    <col min="2308" max="2310" width="12.42578125" style="36" customWidth="1"/>
    <col min="2311" max="2311" width="14.5703125" style="36" customWidth="1"/>
    <col min="2312" max="2560" width="9" style="36"/>
    <col min="2561" max="2561" width="21.85546875" style="36" customWidth="1"/>
    <col min="2562" max="2562" width="12.42578125" style="36" customWidth="1"/>
    <col min="2563" max="2563" width="14.140625" style="36" customWidth="1"/>
    <col min="2564" max="2566" width="12.42578125" style="36" customWidth="1"/>
    <col min="2567" max="2567" width="14.5703125" style="36" customWidth="1"/>
    <col min="2568" max="2816" width="9" style="36"/>
    <col min="2817" max="2817" width="21.85546875" style="36" customWidth="1"/>
    <col min="2818" max="2818" width="12.42578125" style="36" customWidth="1"/>
    <col min="2819" max="2819" width="14.140625" style="36" customWidth="1"/>
    <col min="2820" max="2822" width="12.42578125" style="36" customWidth="1"/>
    <col min="2823" max="2823" width="14.5703125" style="36" customWidth="1"/>
    <col min="2824" max="3072" width="9" style="36"/>
    <col min="3073" max="3073" width="21.85546875" style="36" customWidth="1"/>
    <col min="3074" max="3074" width="12.42578125" style="36" customWidth="1"/>
    <col min="3075" max="3075" width="14.140625" style="36" customWidth="1"/>
    <col min="3076" max="3078" width="12.42578125" style="36" customWidth="1"/>
    <col min="3079" max="3079" width="14.5703125" style="36" customWidth="1"/>
    <col min="3080" max="3328" width="9" style="36"/>
    <col min="3329" max="3329" width="21.85546875" style="36" customWidth="1"/>
    <col min="3330" max="3330" width="12.42578125" style="36" customWidth="1"/>
    <col min="3331" max="3331" width="14.140625" style="36" customWidth="1"/>
    <col min="3332" max="3334" width="12.42578125" style="36" customWidth="1"/>
    <col min="3335" max="3335" width="14.5703125" style="36" customWidth="1"/>
    <col min="3336" max="3584" width="9" style="36"/>
    <col min="3585" max="3585" width="21.85546875" style="36" customWidth="1"/>
    <col min="3586" max="3586" width="12.42578125" style="36" customWidth="1"/>
    <col min="3587" max="3587" width="14.140625" style="36" customWidth="1"/>
    <col min="3588" max="3590" width="12.42578125" style="36" customWidth="1"/>
    <col min="3591" max="3591" width="14.5703125" style="36" customWidth="1"/>
    <col min="3592" max="3840" width="9" style="36"/>
    <col min="3841" max="3841" width="21.85546875" style="36" customWidth="1"/>
    <col min="3842" max="3842" width="12.42578125" style="36" customWidth="1"/>
    <col min="3843" max="3843" width="14.140625" style="36" customWidth="1"/>
    <col min="3844" max="3846" width="12.42578125" style="36" customWidth="1"/>
    <col min="3847" max="3847" width="14.5703125" style="36" customWidth="1"/>
    <col min="3848" max="4096" width="9" style="36"/>
    <col min="4097" max="4097" width="21.85546875" style="36" customWidth="1"/>
    <col min="4098" max="4098" width="12.42578125" style="36" customWidth="1"/>
    <col min="4099" max="4099" width="14.140625" style="36" customWidth="1"/>
    <col min="4100" max="4102" width="12.42578125" style="36" customWidth="1"/>
    <col min="4103" max="4103" width="14.5703125" style="36" customWidth="1"/>
    <col min="4104" max="4352" width="9" style="36"/>
    <col min="4353" max="4353" width="21.85546875" style="36" customWidth="1"/>
    <col min="4354" max="4354" width="12.42578125" style="36" customWidth="1"/>
    <col min="4355" max="4355" width="14.140625" style="36" customWidth="1"/>
    <col min="4356" max="4358" width="12.42578125" style="36" customWidth="1"/>
    <col min="4359" max="4359" width="14.5703125" style="36" customWidth="1"/>
    <col min="4360" max="4608" width="9" style="36"/>
    <col min="4609" max="4609" width="21.85546875" style="36" customWidth="1"/>
    <col min="4610" max="4610" width="12.42578125" style="36" customWidth="1"/>
    <col min="4611" max="4611" width="14.140625" style="36" customWidth="1"/>
    <col min="4612" max="4614" width="12.42578125" style="36" customWidth="1"/>
    <col min="4615" max="4615" width="14.5703125" style="36" customWidth="1"/>
    <col min="4616" max="4864" width="9" style="36"/>
    <col min="4865" max="4865" width="21.85546875" style="36" customWidth="1"/>
    <col min="4866" max="4866" width="12.42578125" style="36" customWidth="1"/>
    <col min="4867" max="4867" width="14.140625" style="36" customWidth="1"/>
    <col min="4868" max="4870" width="12.42578125" style="36" customWidth="1"/>
    <col min="4871" max="4871" width="14.5703125" style="36" customWidth="1"/>
    <col min="4872" max="5120" width="9" style="36"/>
    <col min="5121" max="5121" width="21.85546875" style="36" customWidth="1"/>
    <col min="5122" max="5122" width="12.42578125" style="36" customWidth="1"/>
    <col min="5123" max="5123" width="14.140625" style="36" customWidth="1"/>
    <col min="5124" max="5126" width="12.42578125" style="36" customWidth="1"/>
    <col min="5127" max="5127" width="14.5703125" style="36" customWidth="1"/>
    <col min="5128" max="5376" width="9" style="36"/>
    <col min="5377" max="5377" width="21.85546875" style="36" customWidth="1"/>
    <col min="5378" max="5378" width="12.42578125" style="36" customWidth="1"/>
    <col min="5379" max="5379" width="14.140625" style="36" customWidth="1"/>
    <col min="5380" max="5382" width="12.42578125" style="36" customWidth="1"/>
    <col min="5383" max="5383" width="14.5703125" style="36" customWidth="1"/>
    <col min="5384" max="5632" width="9" style="36"/>
    <col min="5633" max="5633" width="21.85546875" style="36" customWidth="1"/>
    <col min="5634" max="5634" width="12.42578125" style="36" customWidth="1"/>
    <col min="5635" max="5635" width="14.140625" style="36" customWidth="1"/>
    <col min="5636" max="5638" width="12.42578125" style="36" customWidth="1"/>
    <col min="5639" max="5639" width="14.5703125" style="36" customWidth="1"/>
    <col min="5640" max="5888" width="9" style="36"/>
    <col min="5889" max="5889" width="21.85546875" style="36" customWidth="1"/>
    <col min="5890" max="5890" width="12.42578125" style="36" customWidth="1"/>
    <col min="5891" max="5891" width="14.140625" style="36" customWidth="1"/>
    <col min="5892" max="5894" width="12.42578125" style="36" customWidth="1"/>
    <col min="5895" max="5895" width="14.5703125" style="36" customWidth="1"/>
    <col min="5896" max="6144" width="9" style="36"/>
    <col min="6145" max="6145" width="21.85546875" style="36" customWidth="1"/>
    <col min="6146" max="6146" width="12.42578125" style="36" customWidth="1"/>
    <col min="6147" max="6147" width="14.140625" style="36" customWidth="1"/>
    <col min="6148" max="6150" width="12.42578125" style="36" customWidth="1"/>
    <col min="6151" max="6151" width="14.5703125" style="36" customWidth="1"/>
    <col min="6152" max="6400" width="9" style="36"/>
    <col min="6401" max="6401" width="21.85546875" style="36" customWidth="1"/>
    <col min="6402" max="6402" width="12.42578125" style="36" customWidth="1"/>
    <col min="6403" max="6403" width="14.140625" style="36" customWidth="1"/>
    <col min="6404" max="6406" width="12.42578125" style="36" customWidth="1"/>
    <col min="6407" max="6407" width="14.5703125" style="36" customWidth="1"/>
    <col min="6408" max="6656" width="9" style="36"/>
    <col min="6657" max="6657" width="21.85546875" style="36" customWidth="1"/>
    <col min="6658" max="6658" width="12.42578125" style="36" customWidth="1"/>
    <col min="6659" max="6659" width="14.140625" style="36" customWidth="1"/>
    <col min="6660" max="6662" width="12.42578125" style="36" customWidth="1"/>
    <col min="6663" max="6663" width="14.5703125" style="36" customWidth="1"/>
    <col min="6664" max="6912" width="9" style="36"/>
    <col min="6913" max="6913" width="21.85546875" style="36" customWidth="1"/>
    <col min="6914" max="6914" width="12.42578125" style="36" customWidth="1"/>
    <col min="6915" max="6915" width="14.140625" style="36" customWidth="1"/>
    <col min="6916" max="6918" width="12.42578125" style="36" customWidth="1"/>
    <col min="6919" max="6919" width="14.5703125" style="36" customWidth="1"/>
    <col min="6920" max="7168" width="9" style="36"/>
    <col min="7169" max="7169" width="21.85546875" style="36" customWidth="1"/>
    <col min="7170" max="7170" width="12.42578125" style="36" customWidth="1"/>
    <col min="7171" max="7171" width="14.140625" style="36" customWidth="1"/>
    <col min="7172" max="7174" width="12.42578125" style="36" customWidth="1"/>
    <col min="7175" max="7175" width="14.5703125" style="36" customWidth="1"/>
    <col min="7176" max="7424" width="9" style="36"/>
    <col min="7425" max="7425" width="21.85546875" style="36" customWidth="1"/>
    <col min="7426" max="7426" width="12.42578125" style="36" customWidth="1"/>
    <col min="7427" max="7427" width="14.140625" style="36" customWidth="1"/>
    <col min="7428" max="7430" width="12.42578125" style="36" customWidth="1"/>
    <col min="7431" max="7431" width="14.5703125" style="36" customWidth="1"/>
    <col min="7432" max="7680" width="9" style="36"/>
    <col min="7681" max="7681" width="21.85546875" style="36" customWidth="1"/>
    <col min="7682" max="7682" width="12.42578125" style="36" customWidth="1"/>
    <col min="7683" max="7683" width="14.140625" style="36" customWidth="1"/>
    <col min="7684" max="7686" width="12.42578125" style="36" customWidth="1"/>
    <col min="7687" max="7687" width="14.5703125" style="36" customWidth="1"/>
    <col min="7688" max="7936" width="9" style="36"/>
    <col min="7937" max="7937" width="21.85546875" style="36" customWidth="1"/>
    <col min="7938" max="7938" width="12.42578125" style="36" customWidth="1"/>
    <col min="7939" max="7939" width="14.140625" style="36" customWidth="1"/>
    <col min="7940" max="7942" width="12.42578125" style="36" customWidth="1"/>
    <col min="7943" max="7943" width="14.5703125" style="36" customWidth="1"/>
    <col min="7944" max="8192" width="9" style="36"/>
    <col min="8193" max="8193" width="21.85546875" style="36" customWidth="1"/>
    <col min="8194" max="8194" width="12.42578125" style="36" customWidth="1"/>
    <col min="8195" max="8195" width="14.140625" style="36" customWidth="1"/>
    <col min="8196" max="8198" width="12.42578125" style="36" customWidth="1"/>
    <col min="8199" max="8199" width="14.5703125" style="36" customWidth="1"/>
    <col min="8200" max="8448" width="9" style="36"/>
    <col min="8449" max="8449" width="21.85546875" style="36" customWidth="1"/>
    <col min="8450" max="8450" width="12.42578125" style="36" customWidth="1"/>
    <col min="8451" max="8451" width="14.140625" style="36" customWidth="1"/>
    <col min="8452" max="8454" width="12.42578125" style="36" customWidth="1"/>
    <col min="8455" max="8455" width="14.5703125" style="36" customWidth="1"/>
    <col min="8456" max="8704" width="9" style="36"/>
    <col min="8705" max="8705" width="21.85546875" style="36" customWidth="1"/>
    <col min="8706" max="8706" width="12.42578125" style="36" customWidth="1"/>
    <col min="8707" max="8707" width="14.140625" style="36" customWidth="1"/>
    <col min="8708" max="8710" width="12.42578125" style="36" customWidth="1"/>
    <col min="8711" max="8711" width="14.5703125" style="36" customWidth="1"/>
    <col min="8712" max="8960" width="9" style="36"/>
    <col min="8961" max="8961" width="21.85546875" style="36" customWidth="1"/>
    <col min="8962" max="8962" width="12.42578125" style="36" customWidth="1"/>
    <col min="8963" max="8963" width="14.140625" style="36" customWidth="1"/>
    <col min="8964" max="8966" width="12.42578125" style="36" customWidth="1"/>
    <col min="8967" max="8967" width="14.5703125" style="36" customWidth="1"/>
    <col min="8968" max="9216" width="9" style="36"/>
    <col min="9217" max="9217" width="21.85546875" style="36" customWidth="1"/>
    <col min="9218" max="9218" width="12.42578125" style="36" customWidth="1"/>
    <col min="9219" max="9219" width="14.140625" style="36" customWidth="1"/>
    <col min="9220" max="9222" width="12.42578125" style="36" customWidth="1"/>
    <col min="9223" max="9223" width="14.5703125" style="36" customWidth="1"/>
    <col min="9224" max="9472" width="9" style="36"/>
    <col min="9473" max="9473" width="21.85546875" style="36" customWidth="1"/>
    <col min="9474" max="9474" width="12.42578125" style="36" customWidth="1"/>
    <col min="9475" max="9475" width="14.140625" style="36" customWidth="1"/>
    <col min="9476" max="9478" width="12.42578125" style="36" customWidth="1"/>
    <col min="9479" max="9479" width="14.5703125" style="36" customWidth="1"/>
    <col min="9480" max="9728" width="9" style="36"/>
    <col min="9729" max="9729" width="21.85546875" style="36" customWidth="1"/>
    <col min="9730" max="9730" width="12.42578125" style="36" customWidth="1"/>
    <col min="9731" max="9731" width="14.140625" style="36" customWidth="1"/>
    <col min="9732" max="9734" width="12.42578125" style="36" customWidth="1"/>
    <col min="9735" max="9735" width="14.5703125" style="36" customWidth="1"/>
    <col min="9736" max="9984" width="9" style="36"/>
    <col min="9985" max="9985" width="21.85546875" style="36" customWidth="1"/>
    <col min="9986" max="9986" width="12.42578125" style="36" customWidth="1"/>
    <col min="9987" max="9987" width="14.140625" style="36" customWidth="1"/>
    <col min="9988" max="9990" width="12.42578125" style="36" customWidth="1"/>
    <col min="9991" max="9991" width="14.5703125" style="36" customWidth="1"/>
    <col min="9992" max="10240" width="9" style="36"/>
    <col min="10241" max="10241" width="21.85546875" style="36" customWidth="1"/>
    <col min="10242" max="10242" width="12.42578125" style="36" customWidth="1"/>
    <col min="10243" max="10243" width="14.140625" style="36" customWidth="1"/>
    <col min="10244" max="10246" width="12.42578125" style="36" customWidth="1"/>
    <col min="10247" max="10247" width="14.5703125" style="36" customWidth="1"/>
    <col min="10248" max="10496" width="9" style="36"/>
    <col min="10497" max="10497" width="21.85546875" style="36" customWidth="1"/>
    <col min="10498" max="10498" width="12.42578125" style="36" customWidth="1"/>
    <col min="10499" max="10499" width="14.140625" style="36" customWidth="1"/>
    <col min="10500" max="10502" width="12.42578125" style="36" customWidth="1"/>
    <col min="10503" max="10503" width="14.5703125" style="36" customWidth="1"/>
    <col min="10504" max="10752" width="9" style="36"/>
    <col min="10753" max="10753" width="21.85546875" style="36" customWidth="1"/>
    <col min="10754" max="10754" width="12.42578125" style="36" customWidth="1"/>
    <col min="10755" max="10755" width="14.140625" style="36" customWidth="1"/>
    <col min="10756" max="10758" width="12.42578125" style="36" customWidth="1"/>
    <col min="10759" max="10759" width="14.5703125" style="36" customWidth="1"/>
    <col min="10760" max="11008" width="9" style="36"/>
    <col min="11009" max="11009" width="21.85546875" style="36" customWidth="1"/>
    <col min="11010" max="11010" width="12.42578125" style="36" customWidth="1"/>
    <col min="11011" max="11011" width="14.140625" style="36" customWidth="1"/>
    <col min="11012" max="11014" width="12.42578125" style="36" customWidth="1"/>
    <col min="11015" max="11015" width="14.5703125" style="36" customWidth="1"/>
    <col min="11016" max="11264" width="9" style="36"/>
    <col min="11265" max="11265" width="21.85546875" style="36" customWidth="1"/>
    <col min="11266" max="11266" width="12.42578125" style="36" customWidth="1"/>
    <col min="11267" max="11267" width="14.140625" style="36" customWidth="1"/>
    <col min="11268" max="11270" width="12.42578125" style="36" customWidth="1"/>
    <col min="11271" max="11271" width="14.5703125" style="36" customWidth="1"/>
    <col min="11272" max="11520" width="9" style="36"/>
    <col min="11521" max="11521" width="21.85546875" style="36" customWidth="1"/>
    <col min="11522" max="11522" width="12.42578125" style="36" customWidth="1"/>
    <col min="11523" max="11523" width="14.140625" style="36" customWidth="1"/>
    <col min="11524" max="11526" width="12.42578125" style="36" customWidth="1"/>
    <col min="11527" max="11527" width="14.5703125" style="36" customWidth="1"/>
    <col min="11528" max="11776" width="9" style="36"/>
    <col min="11777" max="11777" width="21.85546875" style="36" customWidth="1"/>
    <col min="11778" max="11778" width="12.42578125" style="36" customWidth="1"/>
    <col min="11779" max="11779" width="14.140625" style="36" customWidth="1"/>
    <col min="11780" max="11782" width="12.42578125" style="36" customWidth="1"/>
    <col min="11783" max="11783" width="14.5703125" style="36" customWidth="1"/>
    <col min="11784" max="12032" width="9" style="36"/>
    <col min="12033" max="12033" width="21.85546875" style="36" customWidth="1"/>
    <col min="12034" max="12034" width="12.42578125" style="36" customWidth="1"/>
    <col min="12035" max="12035" width="14.140625" style="36" customWidth="1"/>
    <col min="12036" max="12038" width="12.42578125" style="36" customWidth="1"/>
    <col min="12039" max="12039" width="14.5703125" style="36" customWidth="1"/>
    <col min="12040" max="12288" width="9" style="36"/>
    <col min="12289" max="12289" width="21.85546875" style="36" customWidth="1"/>
    <col min="12290" max="12290" width="12.42578125" style="36" customWidth="1"/>
    <col min="12291" max="12291" width="14.140625" style="36" customWidth="1"/>
    <col min="12292" max="12294" width="12.42578125" style="36" customWidth="1"/>
    <col min="12295" max="12295" width="14.5703125" style="36" customWidth="1"/>
    <col min="12296" max="12544" width="9" style="36"/>
    <col min="12545" max="12545" width="21.85546875" style="36" customWidth="1"/>
    <col min="12546" max="12546" width="12.42578125" style="36" customWidth="1"/>
    <col min="12547" max="12547" width="14.140625" style="36" customWidth="1"/>
    <col min="12548" max="12550" width="12.42578125" style="36" customWidth="1"/>
    <col min="12551" max="12551" width="14.5703125" style="36" customWidth="1"/>
    <col min="12552" max="12800" width="9" style="36"/>
    <col min="12801" max="12801" width="21.85546875" style="36" customWidth="1"/>
    <col min="12802" max="12802" width="12.42578125" style="36" customWidth="1"/>
    <col min="12803" max="12803" width="14.140625" style="36" customWidth="1"/>
    <col min="12804" max="12806" width="12.42578125" style="36" customWidth="1"/>
    <col min="12807" max="12807" width="14.5703125" style="36" customWidth="1"/>
    <col min="12808" max="13056" width="9" style="36"/>
    <col min="13057" max="13057" width="21.85546875" style="36" customWidth="1"/>
    <col min="13058" max="13058" width="12.42578125" style="36" customWidth="1"/>
    <col min="13059" max="13059" width="14.140625" style="36" customWidth="1"/>
    <col min="13060" max="13062" width="12.42578125" style="36" customWidth="1"/>
    <col min="13063" max="13063" width="14.5703125" style="36" customWidth="1"/>
    <col min="13064" max="13312" width="9" style="36"/>
    <col min="13313" max="13313" width="21.85546875" style="36" customWidth="1"/>
    <col min="13314" max="13314" width="12.42578125" style="36" customWidth="1"/>
    <col min="13315" max="13315" width="14.140625" style="36" customWidth="1"/>
    <col min="13316" max="13318" width="12.42578125" style="36" customWidth="1"/>
    <col min="13319" max="13319" width="14.5703125" style="36" customWidth="1"/>
    <col min="13320" max="13568" width="9" style="36"/>
    <col min="13569" max="13569" width="21.85546875" style="36" customWidth="1"/>
    <col min="13570" max="13570" width="12.42578125" style="36" customWidth="1"/>
    <col min="13571" max="13571" width="14.140625" style="36" customWidth="1"/>
    <col min="13572" max="13574" width="12.42578125" style="36" customWidth="1"/>
    <col min="13575" max="13575" width="14.5703125" style="36" customWidth="1"/>
    <col min="13576" max="13824" width="9" style="36"/>
    <col min="13825" max="13825" width="21.85546875" style="36" customWidth="1"/>
    <col min="13826" max="13826" width="12.42578125" style="36" customWidth="1"/>
    <col min="13827" max="13827" width="14.140625" style="36" customWidth="1"/>
    <col min="13828" max="13830" width="12.42578125" style="36" customWidth="1"/>
    <col min="13831" max="13831" width="14.5703125" style="36" customWidth="1"/>
    <col min="13832" max="14080" width="9" style="36"/>
    <col min="14081" max="14081" width="21.85546875" style="36" customWidth="1"/>
    <col min="14082" max="14082" width="12.42578125" style="36" customWidth="1"/>
    <col min="14083" max="14083" width="14.140625" style="36" customWidth="1"/>
    <col min="14084" max="14086" width="12.42578125" style="36" customWidth="1"/>
    <col min="14087" max="14087" width="14.5703125" style="36" customWidth="1"/>
    <col min="14088" max="14336" width="9" style="36"/>
    <col min="14337" max="14337" width="21.85546875" style="36" customWidth="1"/>
    <col min="14338" max="14338" width="12.42578125" style="36" customWidth="1"/>
    <col min="14339" max="14339" width="14.140625" style="36" customWidth="1"/>
    <col min="14340" max="14342" width="12.42578125" style="36" customWidth="1"/>
    <col min="14343" max="14343" width="14.5703125" style="36" customWidth="1"/>
    <col min="14344" max="14592" width="9" style="36"/>
    <col min="14593" max="14593" width="21.85546875" style="36" customWidth="1"/>
    <col min="14594" max="14594" width="12.42578125" style="36" customWidth="1"/>
    <col min="14595" max="14595" width="14.140625" style="36" customWidth="1"/>
    <col min="14596" max="14598" width="12.42578125" style="36" customWidth="1"/>
    <col min="14599" max="14599" width="14.5703125" style="36" customWidth="1"/>
    <col min="14600" max="14848" width="9" style="36"/>
    <col min="14849" max="14849" width="21.85546875" style="36" customWidth="1"/>
    <col min="14850" max="14850" width="12.42578125" style="36" customWidth="1"/>
    <col min="14851" max="14851" width="14.140625" style="36" customWidth="1"/>
    <col min="14852" max="14854" width="12.42578125" style="36" customWidth="1"/>
    <col min="14855" max="14855" width="14.5703125" style="36" customWidth="1"/>
    <col min="14856" max="15104" width="9" style="36"/>
    <col min="15105" max="15105" width="21.85546875" style="36" customWidth="1"/>
    <col min="15106" max="15106" width="12.42578125" style="36" customWidth="1"/>
    <col min="15107" max="15107" width="14.140625" style="36" customWidth="1"/>
    <col min="15108" max="15110" width="12.42578125" style="36" customWidth="1"/>
    <col min="15111" max="15111" width="14.5703125" style="36" customWidth="1"/>
    <col min="15112" max="15360" width="9" style="36"/>
    <col min="15361" max="15361" width="21.85546875" style="36" customWidth="1"/>
    <col min="15362" max="15362" width="12.42578125" style="36" customWidth="1"/>
    <col min="15363" max="15363" width="14.140625" style="36" customWidth="1"/>
    <col min="15364" max="15366" width="12.42578125" style="36" customWidth="1"/>
    <col min="15367" max="15367" width="14.5703125" style="36" customWidth="1"/>
    <col min="15368" max="15616" width="9" style="36"/>
    <col min="15617" max="15617" width="21.85546875" style="36" customWidth="1"/>
    <col min="15618" max="15618" width="12.42578125" style="36" customWidth="1"/>
    <col min="15619" max="15619" width="14.140625" style="36" customWidth="1"/>
    <col min="15620" max="15622" width="12.42578125" style="36" customWidth="1"/>
    <col min="15623" max="15623" width="14.5703125" style="36" customWidth="1"/>
    <col min="15624" max="15872" width="9" style="36"/>
    <col min="15873" max="15873" width="21.85546875" style="36" customWidth="1"/>
    <col min="15874" max="15874" width="12.42578125" style="36" customWidth="1"/>
    <col min="15875" max="15875" width="14.140625" style="36" customWidth="1"/>
    <col min="15876" max="15878" width="12.42578125" style="36" customWidth="1"/>
    <col min="15879" max="15879" width="14.5703125" style="36" customWidth="1"/>
    <col min="15880" max="16128" width="9" style="36"/>
    <col min="16129" max="16129" width="21.85546875" style="36" customWidth="1"/>
    <col min="16130" max="16130" width="12.42578125" style="36" customWidth="1"/>
    <col min="16131" max="16131" width="14.140625" style="36" customWidth="1"/>
    <col min="16132" max="16134" width="12.42578125" style="36" customWidth="1"/>
    <col min="16135" max="16135" width="14.5703125" style="36" customWidth="1"/>
    <col min="16136" max="16384" width="9" style="36"/>
  </cols>
  <sheetData>
    <row r="1" spans="1:7" ht="14.25">
      <c r="A1" s="313" t="s">
        <v>152</v>
      </c>
      <c r="B1" s="313"/>
      <c r="C1" s="313"/>
      <c r="D1" s="313"/>
      <c r="E1" s="313"/>
      <c r="F1" s="313"/>
      <c r="G1" s="313"/>
    </row>
    <row r="2" spans="1:7" ht="14.25">
      <c r="A2" s="132"/>
    </row>
    <row r="3" spans="1:7" ht="14.25">
      <c r="A3" s="314" t="s">
        <v>153</v>
      </c>
      <c r="B3" s="314"/>
      <c r="C3" s="314"/>
      <c r="D3" s="314"/>
      <c r="E3" s="314"/>
      <c r="F3" s="314"/>
      <c r="G3" s="314"/>
    </row>
    <row r="4" spans="1:7" ht="14.25">
      <c r="A4" s="132"/>
    </row>
    <row r="5" spans="1:7" ht="17.25" customHeight="1">
      <c r="E5" s="133" t="s">
        <v>154</v>
      </c>
      <c r="F5" s="315" t="str">
        <f>IF(経費支出管理表!H3="","",経費支出管理表!H3)</f>
        <v/>
      </c>
      <c r="G5" s="315"/>
    </row>
    <row r="6" spans="1:7" ht="17.25" customHeight="1">
      <c r="E6" s="133" t="s">
        <v>155</v>
      </c>
      <c r="F6" s="315" t="str">
        <f>IF(経費支出管理表!H4="","",経費支出管理表!H4)</f>
        <v/>
      </c>
      <c r="G6" s="315"/>
    </row>
    <row r="7" spans="1:7" ht="14.25">
      <c r="A7" s="132"/>
    </row>
    <row r="8" spans="1:7" ht="60.75" customHeight="1">
      <c r="A8" s="316" t="s">
        <v>156</v>
      </c>
      <c r="B8" s="316"/>
      <c r="C8" s="316"/>
      <c r="D8" s="316"/>
      <c r="E8" s="316"/>
      <c r="F8" s="316"/>
      <c r="G8" s="316"/>
    </row>
    <row r="9" spans="1:7" ht="14.25">
      <c r="A9" s="132"/>
    </row>
    <row r="10" spans="1:7" ht="14.25">
      <c r="A10" s="314" t="s">
        <v>157</v>
      </c>
      <c r="B10" s="314"/>
      <c r="C10" s="314"/>
      <c r="D10" s="314"/>
      <c r="E10" s="314"/>
      <c r="F10" s="314"/>
      <c r="G10" s="314"/>
    </row>
    <row r="11" spans="1:7" ht="14.25">
      <c r="A11" s="132"/>
    </row>
    <row r="12" spans="1:7" ht="14.25">
      <c r="A12" s="313" t="s">
        <v>158</v>
      </c>
      <c r="B12" s="313"/>
      <c r="C12" s="313"/>
      <c r="D12" s="313"/>
      <c r="E12" s="313"/>
      <c r="F12" s="313"/>
      <c r="G12" s="313"/>
    </row>
    <row r="13" spans="1:7" ht="14.25">
      <c r="A13" s="132"/>
    </row>
    <row r="14" spans="1:7" ht="14.25">
      <c r="A14" s="313" t="s">
        <v>159</v>
      </c>
      <c r="B14" s="313"/>
      <c r="C14" s="313"/>
      <c r="D14" s="313"/>
      <c r="E14" s="134" t="s">
        <v>160</v>
      </c>
      <c r="F14" s="134" t="s">
        <v>161</v>
      </c>
      <c r="G14" s="134"/>
    </row>
    <row r="15" spans="1:7" ht="14.25">
      <c r="A15" s="313" t="s">
        <v>162</v>
      </c>
      <c r="B15" s="313"/>
      <c r="C15" s="313"/>
      <c r="D15" s="313"/>
      <c r="E15" s="134" t="s">
        <v>160</v>
      </c>
      <c r="F15" s="134" t="s">
        <v>161</v>
      </c>
      <c r="G15" s="134"/>
    </row>
    <row r="16" spans="1:7" ht="14.25">
      <c r="A16" s="313" t="s">
        <v>163</v>
      </c>
      <c r="B16" s="313"/>
      <c r="C16" s="313"/>
      <c r="D16" s="313"/>
      <c r="E16" s="134" t="s">
        <v>160</v>
      </c>
      <c r="F16" s="134" t="s">
        <v>161</v>
      </c>
      <c r="G16" s="134"/>
    </row>
    <row r="17" spans="1:7" ht="14.25">
      <c r="A17" s="132"/>
    </row>
    <row r="18" spans="1:7" ht="14.25">
      <c r="A18" s="135"/>
      <c r="G18" s="36" t="s">
        <v>164</v>
      </c>
    </row>
    <row r="19" spans="1:7" ht="22.5">
      <c r="A19" s="136" t="s">
        <v>165</v>
      </c>
      <c r="B19" s="136" t="s">
        <v>166</v>
      </c>
      <c r="C19" s="136" t="s">
        <v>167</v>
      </c>
      <c r="D19" s="136" t="s">
        <v>168</v>
      </c>
      <c r="E19" s="136" t="s">
        <v>169</v>
      </c>
      <c r="F19" s="136" t="s">
        <v>170</v>
      </c>
      <c r="G19" s="136" t="s">
        <v>171</v>
      </c>
    </row>
    <row r="20" spans="1:7" ht="56.25" customHeight="1">
      <c r="A20" s="176"/>
      <c r="B20" s="177" t="str">
        <f>IF(A20="","",IF(別紙３支出内訳書!E29=0,"",別紙３支出内訳書!E29))</f>
        <v/>
      </c>
      <c r="C20" s="177" t="str">
        <f>IF(A20="","",IF(別紙３支出内訳書!E22=0,"",別紙３支出内訳書!E22))</f>
        <v/>
      </c>
      <c r="D20" s="177"/>
      <c r="E20" s="177"/>
      <c r="F20" s="177" t="str">
        <f>IF(A20="","",IF(C20="","",C20-B20))</f>
        <v/>
      </c>
      <c r="G20" s="177" t="str">
        <f>IF(A20="","",MAX(IF(F20="","",ROUNDUP((E20-F20)*(B20/C20),0)),0))</f>
        <v/>
      </c>
    </row>
    <row r="21" spans="1:7" ht="14.25">
      <c r="A21" s="132"/>
    </row>
    <row r="22" spans="1:7" ht="16.5" customHeight="1">
      <c r="A22" s="311" t="s">
        <v>172</v>
      </c>
      <c r="B22" s="311"/>
      <c r="C22" s="311"/>
      <c r="D22" s="311"/>
      <c r="E22" s="311"/>
      <c r="F22" s="311"/>
      <c r="G22" s="311"/>
    </row>
    <row r="23" spans="1:7" ht="16.5" customHeight="1">
      <c r="A23" s="311" t="s">
        <v>173</v>
      </c>
      <c r="B23" s="311"/>
      <c r="C23" s="311"/>
      <c r="D23" s="311"/>
      <c r="E23" s="311"/>
      <c r="F23" s="311"/>
      <c r="G23" s="311"/>
    </row>
    <row r="24" spans="1:7" ht="16.5" customHeight="1">
      <c r="A24" s="311" t="s">
        <v>174</v>
      </c>
      <c r="B24" s="311"/>
      <c r="C24" s="311"/>
      <c r="D24" s="311"/>
      <c r="E24" s="311"/>
      <c r="F24" s="311"/>
      <c r="G24" s="311"/>
    </row>
    <row r="25" spans="1:7" ht="16.5" customHeight="1">
      <c r="A25" s="311" t="s">
        <v>175</v>
      </c>
      <c r="B25" s="311"/>
      <c r="C25" s="311"/>
      <c r="D25" s="311"/>
      <c r="E25" s="311"/>
      <c r="F25" s="311"/>
      <c r="G25" s="311"/>
    </row>
    <row r="26" spans="1:7" ht="16.5" customHeight="1">
      <c r="A26" s="311" t="s">
        <v>176</v>
      </c>
      <c r="B26" s="311"/>
      <c r="C26" s="311"/>
      <c r="D26" s="311"/>
      <c r="E26" s="311"/>
      <c r="F26" s="311"/>
      <c r="G26" s="311"/>
    </row>
    <row r="27" spans="1:7" ht="16.5" customHeight="1">
      <c r="A27" s="137" t="s">
        <v>177</v>
      </c>
      <c r="B27" s="137"/>
      <c r="C27" s="137"/>
      <c r="D27" s="137"/>
      <c r="E27" s="137"/>
      <c r="F27" s="137"/>
      <c r="G27" s="137"/>
    </row>
    <row r="28" spans="1:7" ht="16.5" customHeight="1">
      <c r="A28" s="311" t="s">
        <v>178</v>
      </c>
      <c r="B28" s="311"/>
      <c r="C28" s="311"/>
      <c r="D28" s="311"/>
      <c r="E28" s="311"/>
      <c r="F28" s="311"/>
      <c r="G28" s="311"/>
    </row>
    <row r="29" spans="1:7" ht="16.5" customHeight="1">
      <c r="A29" s="311" t="s">
        <v>179</v>
      </c>
      <c r="B29" s="311"/>
      <c r="C29" s="311"/>
      <c r="D29" s="311"/>
      <c r="E29" s="311"/>
      <c r="F29" s="311"/>
      <c r="G29" s="311"/>
    </row>
    <row r="30" spans="1:7" ht="16.5" customHeight="1">
      <c r="A30" s="312" t="s">
        <v>180</v>
      </c>
      <c r="B30" s="312"/>
      <c r="C30" s="312"/>
      <c r="D30" s="312"/>
      <c r="E30" s="312"/>
      <c r="F30" s="312"/>
      <c r="G30" s="312"/>
    </row>
    <row r="31" spans="1:7" ht="16.5" customHeight="1">
      <c r="A31" s="311" t="s">
        <v>181</v>
      </c>
      <c r="B31" s="311"/>
      <c r="C31" s="311"/>
      <c r="D31" s="311"/>
      <c r="E31" s="311"/>
      <c r="F31" s="311"/>
      <c r="G31" s="311"/>
    </row>
    <row r="32" spans="1:7" ht="16.5" customHeight="1">
      <c r="A32" s="311" t="s">
        <v>182</v>
      </c>
      <c r="B32" s="311"/>
      <c r="C32" s="311"/>
      <c r="D32" s="311"/>
      <c r="E32" s="311"/>
      <c r="F32" s="311"/>
      <c r="G32" s="311"/>
    </row>
    <row r="33" spans="1:7" ht="16.5" customHeight="1">
      <c r="A33" s="311" t="s">
        <v>183</v>
      </c>
      <c r="B33" s="311"/>
      <c r="C33" s="311"/>
      <c r="D33" s="311"/>
      <c r="E33" s="311"/>
      <c r="F33" s="311"/>
      <c r="G33" s="311"/>
    </row>
    <row r="34" spans="1:7" ht="16.5" customHeight="1">
      <c r="A34" s="311" t="s">
        <v>184</v>
      </c>
      <c r="B34" s="311"/>
      <c r="C34" s="311"/>
      <c r="D34" s="311"/>
      <c r="E34" s="311"/>
      <c r="F34" s="311"/>
      <c r="G34" s="311"/>
    </row>
    <row r="35" spans="1:7" ht="16.5" customHeight="1">
      <c r="A35" s="311" t="s">
        <v>185</v>
      </c>
      <c r="B35" s="311"/>
      <c r="C35" s="311"/>
      <c r="D35" s="311"/>
      <c r="E35" s="311"/>
      <c r="F35" s="311"/>
      <c r="G35" s="311"/>
    </row>
    <row r="36" spans="1:7" ht="16.5" customHeight="1">
      <c r="A36" s="311" t="s">
        <v>186</v>
      </c>
      <c r="B36" s="311"/>
      <c r="C36" s="311"/>
      <c r="D36" s="311"/>
      <c r="E36" s="311"/>
      <c r="F36" s="311"/>
      <c r="G36" s="311"/>
    </row>
    <row r="37" spans="1:7" ht="16.5" customHeight="1">
      <c r="A37" s="311"/>
      <c r="B37" s="311"/>
      <c r="C37" s="311"/>
      <c r="D37" s="311"/>
      <c r="E37" s="311"/>
      <c r="F37" s="311"/>
      <c r="G37" s="311"/>
    </row>
  </sheetData>
  <sheetProtection sheet="1" objects="1" scenarios="1"/>
  <mergeCells count="25">
    <mergeCell ref="A10:G10"/>
    <mergeCell ref="A1:G1"/>
    <mergeCell ref="A3:G3"/>
    <mergeCell ref="F5:G5"/>
    <mergeCell ref="F6:G6"/>
    <mergeCell ref="A8:G8"/>
    <mergeCell ref="A30:G30"/>
    <mergeCell ref="A12:G12"/>
    <mergeCell ref="A14:D14"/>
    <mergeCell ref="A15:D15"/>
    <mergeCell ref="A16:D16"/>
    <mergeCell ref="A22:G22"/>
    <mergeCell ref="A23:G23"/>
    <mergeCell ref="A24:G24"/>
    <mergeCell ref="A25:G25"/>
    <mergeCell ref="A26:G26"/>
    <mergeCell ref="A28:G28"/>
    <mergeCell ref="A29:G29"/>
    <mergeCell ref="A37:G37"/>
    <mergeCell ref="A31:G31"/>
    <mergeCell ref="A32:G32"/>
    <mergeCell ref="A33:G33"/>
    <mergeCell ref="A34:G34"/>
    <mergeCell ref="A35:G35"/>
    <mergeCell ref="A36:G36"/>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H24"/>
  <sheetViews>
    <sheetView showGridLines="0" view="pageBreakPreview" zoomScaleNormal="100" zoomScaleSheetLayoutView="100" workbookViewId="0">
      <selection sqref="A1:H1"/>
    </sheetView>
  </sheetViews>
  <sheetFormatPr defaultRowHeight="13.5"/>
  <cols>
    <col min="1" max="1" width="13.140625" customWidth="1"/>
    <col min="2" max="2" width="11.42578125" customWidth="1"/>
    <col min="3" max="6" width="10.42578125" customWidth="1"/>
    <col min="7" max="7" width="13.42578125" customWidth="1"/>
    <col min="8" max="8" width="13.28515625" customWidth="1"/>
    <col min="9" max="9" width="3.42578125" customWidth="1"/>
    <col min="257" max="257" width="13.140625" customWidth="1"/>
    <col min="258" max="258" width="11.42578125" customWidth="1"/>
    <col min="259" max="262" width="10.42578125" customWidth="1"/>
    <col min="263" max="263" width="13.42578125" customWidth="1"/>
    <col min="264" max="264" width="10.42578125" customWidth="1"/>
    <col min="513" max="513" width="13.140625" customWidth="1"/>
    <col min="514" max="514" width="11.42578125" customWidth="1"/>
    <col min="515" max="518" width="10.42578125" customWidth="1"/>
    <col min="519" max="519" width="13.42578125" customWidth="1"/>
    <col min="520" max="520" width="10.42578125" customWidth="1"/>
    <col min="769" max="769" width="13.140625" customWidth="1"/>
    <col min="770" max="770" width="11.42578125" customWidth="1"/>
    <col min="771" max="774" width="10.42578125" customWidth="1"/>
    <col min="775" max="775" width="13.42578125" customWidth="1"/>
    <col min="776" max="776" width="10.42578125" customWidth="1"/>
    <col min="1025" max="1025" width="13.140625" customWidth="1"/>
    <col min="1026" max="1026" width="11.42578125" customWidth="1"/>
    <col min="1027" max="1030" width="10.42578125" customWidth="1"/>
    <col min="1031" max="1031" width="13.42578125" customWidth="1"/>
    <col min="1032" max="1032" width="10.42578125" customWidth="1"/>
    <col min="1281" max="1281" width="13.140625" customWidth="1"/>
    <col min="1282" max="1282" width="11.42578125" customWidth="1"/>
    <col min="1283" max="1286" width="10.42578125" customWidth="1"/>
    <col min="1287" max="1287" width="13.42578125" customWidth="1"/>
    <col min="1288" max="1288" width="10.42578125" customWidth="1"/>
    <col min="1537" max="1537" width="13.140625" customWidth="1"/>
    <col min="1538" max="1538" width="11.42578125" customWidth="1"/>
    <col min="1539" max="1542" width="10.42578125" customWidth="1"/>
    <col min="1543" max="1543" width="13.42578125" customWidth="1"/>
    <col min="1544" max="1544" width="10.42578125" customWidth="1"/>
    <col min="1793" max="1793" width="13.140625" customWidth="1"/>
    <col min="1794" max="1794" width="11.42578125" customWidth="1"/>
    <col min="1795" max="1798" width="10.42578125" customWidth="1"/>
    <col min="1799" max="1799" width="13.42578125" customWidth="1"/>
    <col min="1800" max="1800" width="10.42578125" customWidth="1"/>
    <col min="2049" max="2049" width="13.140625" customWidth="1"/>
    <col min="2050" max="2050" width="11.42578125" customWidth="1"/>
    <col min="2051" max="2054" width="10.42578125" customWidth="1"/>
    <col min="2055" max="2055" width="13.42578125" customWidth="1"/>
    <col min="2056" max="2056" width="10.42578125" customWidth="1"/>
    <col min="2305" max="2305" width="13.140625" customWidth="1"/>
    <col min="2306" max="2306" width="11.42578125" customWidth="1"/>
    <col min="2307" max="2310" width="10.42578125" customWidth="1"/>
    <col min="2311" max="2311" width="13.42578125" customWidth="1"/>
    <col min="2312" max="2312" width="10.42578125" customWidth="1"/>
    <col min="2561" max="2561" width="13.140625" customWidth="1"/>
    <col min="2562" max="2562" width="11.42578125" customWidth="1"/>
    <col min="2563" max="2566" width="10.42578125" customWidth="1"/>
    <col min="2567" max="2567" width="13.42578125" customWidth="1"/>
    <col min="2568" max="2568" width="10.42578125" customWidth="1"/>
    <col min="2817" max="2817" width="13.140625" customWidth="1"/>
    <col min="2818" max="2818" width="11.42578125" customWidth="1"/>
    <col min="2819" max="2822" width="10.42578125" customWidth="1"/>
    <col min="2823" max="2823" width="13.42578125" customWidth="1"/>
    <col min="2824" max="2824" width="10.42578125" customWidth="1"/>
    <col min="3073" max="3073" width="13.140625" customWidth="1"/>
    <col min="3074" max="3074" width="11.42578125" customWidth="1"/>
    <col min="3075" max="3078" width="10.42578125" customWidth="1"/>
    <col min="3079" max="3079" width="13.42578125" customWidth="1"/>
    <col min="3080" max="3080" width="10.42578125" customWidth="1"/>
    <col min="3329" max="3329" width="13.140625" customWidth="1"/>
    <col min="3330" max="3330" width="11.42578125" customWidth="1"/>
    <col min="3331" max="3334" width="10.42578125" customWidth="1"/>
    <col min="3335" max="3335" width="13.42578125" customWidth="1"/>
    <col min="3336" max="3336" width="10.42578125" customWidth="1"/>
    <col min="3585" max="3585" width="13.140625" customWidth="1"/>
    <col min="3586" max="3586" width="11.42578125" customWidth="1"/>
    <col min="3587" max="3590" width="10.42578125" customWidth="1"/>
    <col min="3591" max="3591" width="13.42578125" customWidth="1"/>
    <col min="3592" max="3592" width="10.42578125" customWidth="1"/>
    <col min="3841" max="3841" width="13.140625" customWidth="1"/>
    <col min="3842" max="3842" width="11.42578125" customWidth="1"/>
    <col min="3843" max="3846" width="10.42578125" customWidth="1"/>
    <col min="3847" max="3847" width="13.42578125" customWidth="1"/>
    <col min="3848" max="3848" width="10.42578125" customWidth="1"/>
    <col min="4097" max="4097" width="13.140625" customWidth="1"/>
    <col min="4098" max="4098" width="11.42578125" customWidth="1"/>
    <col min="4099" max="4102" width="10.42578125" customWidth="1"/>
    <col min="4103" max="4103" width="13.42578125" customWidth="1"/>
    <col min="4104" max="4104" width="10.42578125" customWidth="1"/>
    <col min="4353" max="4353" width="13.140625" customWidth="1"/>
    <col min="4354" max="4354" width="11.42578125" customWidth="1"/>
    <col min="4355" max="4358" width="10.42578125" customWidth="1"/>
    <col min="4359" max="4359" width="13.42578125" customWidth="1"/>
    <col min="4360" max="4360" width="10.42578125" customWidth="1"/>
    <col min="4609" max="4609" width="13.140625" customWidth="1"/>
    <col min="4610" max="4610" width="11.42578125" customWidth="1"/>
    <col min="4611" max="4614" width="10.42578125" customWidth="1"/>
    <col min="4615" max="4615" width="13.42578125" customWidth="1"/>
    <col min="4616" max="4616" width="10.42578125" customWidth="1"/>
    <col min="4865" max="4865" width="13.140625" customWidth="1"/>
    <col min="4866" max="4866" width="11.42578125" customWidth="1"/>
    <col min="4867" max="4870" width="10.42578125" customWidth="1"/>
    <col min="4871" max="4871" width="13.42578125" customWidth="1"/>
    <col min="4872" max="4872" width="10.42578125" customWidth="1"/>
    <col min="5121" max="5121" width="13.140625" customWidth="1"/>
    <col min="5122" max="5122" width="11.42578125" customWidth="1"/>
    <col min="5123" max="5126" width="10.42578125" customWidth="1"/>
    <col min="5127" max="5127" width="13.42578125" customWidth="1"/>
    <col min="5128" max="5128" width="10.42578125" customWidth="1"/>
    <col min="5377" max="5377" width="13.140625" customWidth="1"/>
    <col min="5378" max="5378" width="11.42578125" customWidth="1"/>
    <col min="5379" max="5382" width="10.42578125" customWidth="1"/>
    <col min="5383" max="5383" width="13.42578125" customWidth="1"/>
    <col min="5384" max="5384" width="10.42578125" customWidth="1"/>
    <col min="5633" max="5633" width="13.140625" customWidth="1"/>
    <col min="5634" max="5634" width="11.42578125" customWidth="1"/>
    <col min="5635" max="5638" width="10.42578125" customWidth="1"/>
    <col min="5639" max="5639" width="13.42578125" customWidth="1"/>
    <col min="5640" max="5640" width="10.42578125" customWidth="1"/>
    <col min="5889" max="5889" width="13.140625" customWidth="1"/>
    <col min="5890" max="5890" width="11.42578125" customWidth="1"/>
    <col min="5891" max="5894" width="10.42578125" customWidth="1"/>
    <col min="5895" max="5895" width="13.42578125" customWidth="1"/>
    <col min="5896" max="5896" width="10.42578125" customWidth="1"/>
    <col min="6145" max="6145" width="13.140625" customWidth="1"/>
    <col min="6146" max="6146" width="11.42578125" customWidth="1"/>
    <col min="6147" max="6150" width="10.42578125" customWidth="1"/>
    <col min="6151" max="6151" width="13.42578125" customWidth="1"/>
    <col min="6152" max="6152" width="10.42578125" customWidth="1"/>
    <col min="6401" max="6401" width="13.140625" customWidth="1"/>
    <col min="6402" max="6402" width="11.42578125" customWidth="1"/>
    <col min="6403" max="6406" width="10.42578125" customWidth="1"/>
    <col min="6407" max="6407" width="13.42578125" customWidth="1"/>
    <col min="6408" max="6408" width="10.42578125" customWidth="1"/>
    <col min="6657" max="6657" width="13.140625" customWidth="1"/>
    <col min="6658" max="6658" width="11.42578125" customWidth="1"/>
    <col min="6659" max="6662" width="10.42578125" customWidth="1"/>
    <col min="6663" max="6663" width="13.42578125" customWidth="1"/>
    <col min="6664" max="6664" width="10.42578125" customWidth="1"/>
    <col min="6913" max="6913" width="13.140625" customWidth="1"/>
    <col min="6914" max="6914" width="11.42578125" customWidth="1"/>
    <col min="6915" max="6918" width="10.42578125" customWidth="1"/>
    <col min="6919" max="6919" width="13.42578125" customWidth="1"/>
    <col min="6920" max="6920" width="10.42578125" customWidth="1"/>
    <col min="7169" max="7169" width="13.140625" customWidth="1"/>
    <col min="7170" max="7170" width="11.42578125" customWidth="1"/>
    <col min="7171" max="7174" width="10.42578125" customWidth="1"/>
    <col min="7175" max="7175" width="13.42578125" customWidth="1"/>
    <col min="7176" max="7176" width="10.42578125" customWidth="1"/>
    <col min="7425" max="7425" width="13.140625" customWidth="1"/>
    <col min="7426" max="7426" width="11.42578125" customWidth="1"/>
    <col min="7427" max="7430" width="10.42578125" customWidth="1"/>
    <col min="7431" max="7431" width="13.42578125" customWidth="1"/>
    <col min="7432" max="7432" width="10.42578125" customWidth="1"/>
    <col min="7681" max="7681" width="13.140625" customWidth="1"/>
    <col min="7682" max="7682" width="11.42578125" customWidth="1"/>
    <col min="7683" max="7686" width="10.42578125" customWidth="1"/>
    <col min="7687" max="7687" width="13.42578125" customWidth="1"/>
    <col min="7688" max="7688" width="10.42578125" customWidth="1"/>
    <col min="7937" max="7937" width="13.140625" customWidth="1"/>
    <col min="7938" max="7938" width="11.42578125" customWidth="1"/>
    <col min="7939" max="7942" width="10.42578125" customWidth="1"/>
    <col min="7943" max="7943" width="13.42578125" customWidth="1"/>
    <col min="7944" max="7944" width="10.42578125" customWidth="1"/>
    <col min="8193" max="8193" width="13.140625" customWidth="1"/>
    <col min="8194" max="8194" width="11.42578125" customWidth="1"/>
    <col min="8195" max="8198" width="10.42578125" customWidth="1"/>
    <col min="8199" max="8199" width="13.42578125" customWidth="1"/>
    <col min="8200" max="8200" width="10.42578125" customWidth="1"/>
    <col min="8449" max="8449" width="13.140625" customWidth="1"/>
    <col min="8450" max="8450" width="11.42578125" customWidth="1"/>
    <col min="8451" max="8454" width="10.42578125" customWidth="1"/>
    <col min="8455" max="8455" width="13.42578125" customWidth="1"/>
    <col min="8456" max="8456" width="10.42578125" customWidth="1"/>
    <col min="8705" max="8705" width="13.140625" customWidth="1"/>
    <col min="8706" max="8706" width="11.42578125" customWidth="1"/>
    <col min="8707" max="8710" width="10.42578125" customWidth="1"/>
    <col min="8711" max="8711" width="13.42578125" customWidth="1"/>
    <col min="8712" max="8712" width="10.42578125" customWidth="1"/>
    <col min="8961" max="8961" width="13.140625" customWidth="1"/>
    <col min="8962" max="8962" width="11.42578125" customWidth="1"/>
    <col min="8963" max="8966" width="10.42578125" customWidth="1"/>
    <col min="8967" max="8967" width="13.42578125" customWidth="1"/>
    <col min="8968" max="8968" width="10.42578125" customWidth="1"/>
    <col min="9217" max="9217" width="13.140625" customWidth="1"/>
    <col min="9218" max="9218" width="11.42578125" customWidth="1"/>
    <col min="9219" max="9222" width="10.42578125" customWidth="1"/>
    <col min="9223" max="9223" width="13.42578125" customWidth="1"/>
    <col min="9224" max="9224" width="10.42578125" customWidth="1"/>
    <col min="9473" max="9473" width="13.140625" customWidth="1"/>
    <col min="9474" max="9474" width="11.42578125" customWidth="1"/>
    <col min="9475" max="9478" width="10.42578125" customWidth="1"/>
    <col min="9479" max="9479" width="13.42578125" customWidth="1"/>
    <col min="9480" max="9480" width="10.42578125" customWidth="1"/>
    <col min="9729" max="9729" width="13.140625" customWidth="1"/>
    <col min="9730" max="9730" width="11.42578125" customWidth="1"/>
    <col min="9731" max="9734" width="10.42578125" customWidth="1"/>
    <col min="9735" max="9735" width="13.42578125" customWidth="1"/>
    <col min="9736" max="9736" width="10.42578125" customWidth="1"/>
    <col min="9985" max="9985" width="13.140625" customWidth="1"/>
    <col min="9986" max="9986" width="11.42578125" customWidth="1"/>
    <col min="9987" max="9990" width="10.42578125" customWidth="1"/>
    <col min="9991" max="9991" width="13.42578125" customWidth="1"/>
    <col min="9992" max="9992" width="10.42578125" customWidth="1"/>
    <col min="10241" max="10241" width="13.140625" customWidth="1"/>
    <col min="10242" max="10242" width="11.42578125" customWidth="1"/>
    <col min="10243" max="10246" width="10.42578125" customWidth="1"/>
    <col min="10247" max="10247" width="13.42578125" customWidth="1"/>
    <col min="10248" max="10248" width="10.42578125" customWidth="1"/>
    <col min="10497" max="10497" width="13.140625" customWidth="1"/>
    <col min="10498" max="10498" width="11.42578125" customWidth="1"/>
    <col min="10499" max="10502" width="10.42578125" customWidth="1"/>
    <col min="10503" max="10503" width="13.42578125" customWidth="1"/>
    <col min="10504" max="10504" width="10.42578125" customWidth="1"/>
    <col min="10753" max="10753" width="13.140625" customWidth="1"/>
    <col min="10754" max="10754" width="11.42578125" customWidth="1"/>
    <col min="10755" max="10758" width="10.42578125" customWidth="1"/>
    <col min="10759" max="10759" width="13.42578125" customWidth="1"/>
    <col min="10760" max="10760" width="10.42578125" customWidth="1"/>
    <col min="11009" max="11009" width="13.140625" customWidth="1"/>
    <col min="11010" max="11010" width="11.42578125" customWidth="1"/>
    <col min="11011" max="11014" width="10.42578125" customWidth="1"/>
    <col min="11015" max="11015" width="13.42578125" customWidth="1"/>
    <col min="11016" max="11016" width="10.42578125" customWidth="1"/>
    <col min="11265" max="11265" width="13.140625" customWidth="1"/>
    <col min="11266" max="11266" width="11.42578125" customWidth="1"/>
    <col min="11267" max="11270" width="10.42578125" customWidth="1"/>
    <col min="11271" max="11271" width="13.42578125" customWidth="1"/>
    <col min="11272" max="11272" width="10.42578125" customWidth="1"/>
    <col min="11521" max="11521" width="13.140625" customWidth="1"/>
    <col min="11522" max="11522" width="11.42578125" customWidth="1"/>
    <col min="11523" max="11526" width="10.42578125" customWidth="1"/>
    <col min="11527" max="11527" width="13.42578125" customWidth="1"/>
    <col min="11528" max="11528" width="10.42578125" customWidth="1"/>
    <col min="11777" max="11777" width="13.140625" customWidth="1"/>
    <col min="11778" max="11778" width="11.42578125" customWidth="1"/>
    <col min="11779" max="11782" width="10.42578125" customWidth="1"/>
    <col min="11783" max="11783" width="13.42578125" customWidth="1"/>
    <col min="11784" max="11784" width="10.42578125" customWidth="1"/>
    <col min="12033" max="12033" width="13.140625" customWidth="1"/>
    <col min="12034" max="12034" width="11.42578125" customWidth="1"/>
    <col min="12035" max="12038" width="10.42578125" customWidth="1"/>
    <col min="12039" max="12039" width="13.42578125" customWidth="1"/>
    <col min="12040" max="12040" width="10.42578125" customWidth="1"/>
    <col min="12289" max="12289" width="13.140625" customWidth="1"/>
    <col min="12290" max="12290" width="11.42578125" customWidth="1"/>
    <col min="12291" max="12294" width="10.42578125" customWidth="1"/>
    <col min="12295" max="12295" width="13.42578125" customWidth="1"/>
    <col min="12296" max="12296" width="10.42578125" customWidth="1"/>
    <col min="12545" max="12545" width="13.140625" customWidth="1"/>
    <col min="12546" max="12546" width="11.42578125" customWidth="1"/>
    <col min="12547" max="12550" width="10.42578125" customWidth="1"/>
    <col min="12551" max="12551" width="13.42578125" customWidth="1"/>
    <col min="12552" max="12552" width="10.42578125" customWidth="1"/>
    <col min="12801" max="12801" width="13.140625" customWidth="1"/>
    <col min="12802" max="12802" width="11.42578125" customWidth="1"/>
    <col min="12803" max="12806" width="10.42578125" customWidth="1"/>
    <col min="12807" max="12807" width="13.42578125" customWidth="1"/>
    <col min="12808" max="12808" width="10.42578125" customWidth="1"/>
    <col min="13057" max="13057" width="13.140625" customWidth="1"/>
    <col min="13058" max="13058" width="11.42578125" customWidth="1"/>
    <col min="13059" max="13062" width="10.42578125" customWidth="1"/>
    <col min="13063" max="13063" width="13.42578125" customWidth="1"/>
    <col min="13064" max="13064" width="10.42578125" customWidth="1"/>
    <col min="13313" max="13313" width="13.140625" customWidth="1"/>
    <col min="13314" max="13314" width="11.42578125" customWidth="1"/>
    <col min="13315" max="13318" width="10.42578125" customWidth="1"/>
    <col min="13319" max="13319" width="13.42578125" customWidth="1"/>
    <col min="13320" max="13320" width="10.42578125" customWidth="1"/>
    <col min="13569" max="13569" width="13.140625" customWidth="1"/>
    <col min="13570" max="13570" width="11.42578125" customWidth="1"/>
    <col min="13571" max="13574" width="10.42578125" customWidth="1"/>
    <col min="13575" max="13575" width="13.42578125" customWidth="1"/>
    <col min="13576" max="13576" width="10.42578125" customWidth="1"/>
    <col min="13825" max="13825" width="13.140625" customWidth="1"/>
    <col min="13826" max="13826" width="11.42578125" customWidth="1"/>
    <col min="13827" max="13830" width="10.42578125" customWidth="1"/>
    <col min="13831" max="13831" width="13.42578125" customWidth="1"/>
    <col min="13832" max="13832" width="10.42578125" customWidth="1"/>
    <col min="14081" max="14081" width="13.140625" customWidth="1"/>
    <col min="14082" max="14082" width="11.42578125" customWidth="1"/>
    <col min="14083" max="14086" width="10.42578125" customWidth="1"/>
    <col min="14087" max="14087" width="13.42578125" customWidth="1"/>
    <col min="14088" max="14088" width="10.42578125" customWidth="1"/>
    <col min="14337" max="14337" width="13.140625" customWidth="1"/>
    <col min="14338" max="14338" width="11.42578125" customWidth="1"/>
    <col min="14339" max="14342" width="10.42578125" customWidth="1"/>
    <col min="14343" max="14343" width="13.42578125" customWidth="1"/>
    <col min="14344" max="14344" width="10.42578125" customWidth="1"/>
    <col min="14593" max="14593" width="13.140625" customWidth="1"/>
    <col min="14594" max="14594" width="11.42578125" customWidth="1"/>
    <col min="14595" max="14598" width="10.42578125" customWidth="1"/>
    <col min="14599" max="14599" width="13.42578125" customWidth="1"/>
    <col min="14600" max="14600" width="10.42578125" customWidth="1"/>
    <col min="14849" max="14849" width="13.140625" customWidth="1"/>
    <col min="14850" max="14850" width="11.42578125" customWidth="1"/>
    <col min="14851" max="14854" width="10.42578125" customWidth="1"/>
    <col min="14855" max="14855" width="13.42578125" customWidth="1"/>
    <col min="14856" max="14856" width="10.42578125" customWidth="1"/>
    <col min="15105" max="15105" width="13.140625" customWidth="1"/>
    <col min="15106" max="15106" width="11.42578125" customWidth="1"/>
    <col min="15107" max="15110" width="10.42578125" customWidth="1"/>
    <col min="15111" max="15111" width="13.42578125" customWidth="1"/>
    <col min="15112" max="15112" width="10.42578125" customWidth="1"/>
    <col min="15361" max="15361" width="13.140625" customWidth="1"/>
    <col min="15362" max="15362" width="11.42578125" customWidth="1"/>
    <col min="15363" max="15366" width="10.42578125" customWidth="1"/>
    <col min="15367" max="15367" width="13.42578125" customWidth="1"/>
    <col min="15368" max="15368" width="10.42578125" customWidth="1"/>
    <col min="15617" max="15617" width="13.140625" customWidth="1"/>
    <col min="15618" max="15618" width="11.42578125" customWidth="1"/>
    <col min="15619" max="15622" width="10.42578125" customWidth="1"/>
    <col min="15623" max="15623" width="13.42578125" customWidth="1"/>
    <col min="15624" max="15624" width="10.42578125" customWidth="1"/>
    <col min="15873" max="15873" width="13.140625" customWidth="1"/>
    <col min="15874" max="15874" width="11.42578125" customWidth="1"/>
    <col min="15875" max="15878" width="10.42578125" customWidth="1"/>
    <col min="15879" max="15879" width="13.42578125" customWidth="1"/>
    <col min="15880" max="15880" width="10.42578125" customWidth="1"/>
    <col min="16129" max="16129" width="13.140625" customWidth="1"/>
    <col min="16130" max="16130" width="11.42578125" customWidth="1"/>
    <col min="16131" max="16134" width="10.42578125" customWidth="1"/>
    <col min="16135" max="16135" width="13.42578125" customWidth="1"/>
    <col min="16136" max="16136" width="10.42578125" customWidth="1"/>
  </cols>
  <sheetData>
    <row r="1" spans="1:8" ht="18.75">
      <c r="A1" s="317"/>
      <c r="B1" s="317"/>
      <c r="C1" s="317"/>
      <c r="D1" s="317"/>
      <c r="E1" s="317"/>
      <c r="F1" s="317"/>
      <c r="G1" s="317"/>
      <c r="H1" s="317"/>
    </row>
    <row r="2" spans="1:8" ht="14.25">
      <c r="A2" s="313" t="s">
        <v>187</v>
      </c>
      <c r="B2" s="313"/>
      <c r="C2" s="313"/>
      <c r="D2" s="313"/>
      <c r="E2" s="313"/>
      <c r="F2" s="313"/>
      <c r="G2" s="313"/>
      <c r="H2" s="313"/>
    </row>
    <row r="3" spans="1:8" ht="14.25">
      <c r="A3" s="132"/>
    </row>
    <row r="4" spans="1:8" ht="14.25">
      <c r="A4" s="318" t="s">
        <v>188</v>
      </c>
      <c r="B4" s="318"/>
      <c r="C4" s="318"/>
      <c r="D4" s="318"/>
      <c r="E4" s="318"/>
      <c r="F4" s="318"/>
      <c r="G4" s="318"/>
      <c r="H4" s="318"/>
    </row>
    <row r="6" spans="1:8" s="36" customFormat="1" ht="17.25" customHeight="1">
      <c r="F6" s="133" t="s">
        <v>154</v>
      </c>
      <c r="G6" s="319" t="str">
        <f>IF(経費支出管理表!H3="","",経費支出管理表!H3)</f>
        <v/>
      </c>
      <c r="H6" s="319"/>
    </row>
    <row r="7" spans="1:8" s="36" customFormat="1" ht="17.25" customHeight="1">
      <c r="F7" s="133" t="s">
        <v>155</v>
      </c>
      <c r="G7" s="319" t="str">
        <f>IF(経費支出管理表!H4="","",経費支出管理表!H4)</f>
        <v/>
      </c>
      <c r="H7" s="319"/>
    </row>
    <row r="8" spans="1:8" ht="14.25">
      <c r="A8" s="132"/>
    </row>
    <row r="9" spans="1:8">
      <c r="A9" s="140"/>
    </row>
    <row r="10" spans="1:8">
      <c r="A10" s="140"/>
    </row>
    <row r="11" spans="1:8" ht="14.25">
      <c r="A11" s="132"/>
    </row>
    <row r="12" spans="1:8" ht="14.25">
      <c r="H12" s="141" t="s">
        <v>61</v>
      </c>
    </row>
    <row r="13" spans="1:8" ht="28.5">
      <c r="A13" s="142" t="s">
        <v>189</v>
      </c>
      <c r="B13" s="143" t="s">
        <v>190</v>
      </c>
      <c r="C13" s="143" t="s">
        <v>191</v>
      </c>
      <c r="D13" s="143" t="s">
        <v>192</v>
      </c>
      <c r="E13" s="143" t="s">
        <v>193</v>
      </c>
      <c r="F13" s="143" t="s">
        <v>194</v>
      </c>
      <c r="G13" s="143" t="s">
        <v>195</v>
      </c>
      <c r="H13" s="143" t="s">
        <v>196</v>
      </c>
    </row>
    <row r="14" spans="1:8" ht="108.6" customHeight="1">
      <c r="A14" s="178"/>
      <c r="B14" s="178"/>
      <c r="C14" s="178"/>
      <c r="D14" s="179"/>
      <c r="E14" s="180" t="str">
        <f>IF((C14*D14)&lt;&gt;0,(C14*D14),"")</f>
        <v/>
      </c>
      <c r="F14" s="181"/>
      <c r="G14" s="178"/>
      <c r="H14" s="178"/>
    </row>
    <row r="15" spans="1:8" ht="14.25">
      <c r="A15" s="132"/>
    </row>
    <row r="16" spans="1:8" ht="14.45" customHeight="1">
      <c r="A16" s="313" t="s">
        <v>197</v>
      </c>
      <c r="B16" s="313"/>
      <c r="C16" s="313"/>
      <c r="D16" s="313"/>
      <c r="E16" s="313"/>
      <c r="F16" s="313"/>
      <c r="G16" s="313"/>
      <c r="H16" s="313"/>
    </row>
    <row r="17" spans="1:8" ht="14.45" customHeight="1">
      <c r="A17" s="313" t="s">
        <v>198</v>
      </c>
      <c r="B17" s="313"/>
      <c r="C17" s="313"/>
      <c r="D17" s="313"/>
      <c r="E17" s="313"/>
      <c r="F17" s="313"/>
      <c r="G17" s="313"/>
      <c r="H17" s="313"/>
    </row>
    <row r="18" spans="1:8" ht="14.45" customHeight="1">
      <c r="A18" s="313" t="s">
        <v>199</v>
      </c>
      <c r="B18" s="313"/>
      <c r="C18" s="313"/>
      <c r="D18" s="313"/>
      <c r="E18" s="313"/>
      <c r="F18" s="313"/>
      <c r="G18" s="313"/>
      <c r="H18" s="313"/>
    </row>
    <row r="19" spans="1:8" ht="14.45" customHeight="1">
      <c r="A19" s="313" t="s">
        <v>200</v>
      </c>
      <c r="B19" s="313"/>
      <c r="C19" s="313"/>
      <c r="D19" s="313"/>
      <c r="E19" s="313"/>
      <c r="F19" s="313"/>
      <c r="G19" s="313"/>
      <c r="H19" s="313"/>
    </row>
    <row r="20" spans="1:8" ht="14.45" customHeight="1">
      <c r="A20" s="313" t="s">
        <v>201</v>
      </c>
      <c r="B20" s="313"/>
      <c r="C20" s="313"/>
      <c r="D20" s="313"/>
      <c r="E20" s="313"/>
      <c r="F20" s="313"/>
      <c r="G20" s="313"/>
      <c r="H20" s="313"/>
    </row>
    <row r="21" spans="1:8" ht="14.45" customHeight="1">
      <c r="A21" s="313" t="s">
        <v>202</v>
      </c>
      <c r="B21" s="313"/>
      <c r="C21" s="313"/>
      <c r="D21" s="313"/>
      <c r="E21" s="313"/>
      <c r="F21" s="313"/>
      <c r="G21" s="313"/>
      <c r="H21" s="313"/>
    </row>
    <row r="22" spans="1:8" ht="14.25">
      <c r="A22" s="313"/>
      <c r="B22" s="313"/>
      <c r="C22" s="313"/>
      <c r="D22" s="313"/>
      <c r="E22" s="313"/>
      <c r="F22" s="313"/>
      <c r="G22" s="313"/>
      <c r="H22" s="313"/>
    </row>
    <row r="23" spans="1:8" ht="14.25">
      <c r="A23" s="313"/>
      <c r="B23" s="313"/>
      <c r="C23" s="313"/>
      <c r="D23" s="313"/>
      <c r="E23" s="313"/>
      <c r="F23" s="313"/>
      <c r="G23" s="313"/>
      <c r="H23" s="313"/>
    </row>
    <row r="24" spans="1:8" ht="14.25">
      <c r="A24" s="132"/>
    </row>
  </sheetData>
  <sheetProtection sheet="1" objects="1" scenarios="1"/>
  <mergeCells count="13">
    <mergeCell ref="A17:H17"/>
    <mergeCell ref="A16:H16"/>
    <mergeCell ref="A1:H1"/>
    <mergeCell ref="A2:H2"/>
    <mergeCell ref="A4:H4"/>
    <mergeCell ref="G6:H6"/>
    <mergeCell ref="G7:H7"/>
    <mergeCell ref="A23:H23"/>
    <mergeCell ref="A18:H18"/>
    <mergeCell ref="A19:H19"/>
    <mergeCell ref="A20:H20"/>
    <mergeCell ref="A21:H21"/>
    <mergeCell ref="A22:H22"/>
  </mergeCells>
  <phoneticPr fontId="13"/>
  <pageMargins left="0.7" right="0.7" top="0.75" bottom="0.75" header="0.3" footer="0.3"/>
  <pageSetup paperSize="9" scale="95"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pageSetUpPr fitToPage="1"/>
  </sheetPr>
  <dimension ref="A1:K43"/>
  <sheetViews>
    <sheetView showGridLines="0" view="pageBreakPreview" zoomScaleNormal="100" zoomScaleSheetLayoutView="100" workbookViewId="0"/>
  </sheetViews>
  <sheetFormatPr defaultRowHeight="13.5"/>
  <cols>
    <col min="1" max="1" width="3" customWidth="1"/>
    <col min="2" max="2" width="27.140625" customWidth="1"/>
    <col min="3" max="3" width="18.85546875" customWidth="1"/>
    <col min="4" max="4" width="10.140625" customWidth="1"/>
    <col min="5" max="5" width="7.140625" customWidth="1"/>
    <col min="6" max="6" width="26.42578125" customWidth="1"/>
    <col min="7" max="7" width="8.5703125" customWidth="1"/>
    <col min="257" max="257" width="3" customWidth="1"/>
    <col min="258" max="258" width="27.140625" customWidth="1"/>
    <col min="259" max="259" width="18.85546875" customWidth="1"/>
    <col min="260" max="260" width="10.140625" customWidth="1"/>
    <col min="261" max="261" width="7.140625" customWidth="1"/>
    <col min="262" max="262" width="17" customWidth="1"/>
    <col min="263" max="263" width="6" customWidth="1"/>
    <col min="513" max="513" width="3" customWidth="1"/>
    <col min="514" max="514" width="27.140625" customWidth="1"/>
    <col min="515" max="515" width="18.85546875" customWidth="1"/>
    <col min="516" max="516" width="10.140625" customWidth="1"/>
    <col min="517" max="517" width="7.140625" customWidth="1"/>
    <col min="518" max="518" width="17" customWidth="1"/>
    <col min="519" max="519" width="6" customWidth="1"/>
    <col min="769" max="769" width="3" customWidth="1"/>
    <col min="770" max="770" width="27.140625" customWidth="1"/>
    <col min="771" max="771" width="18.85546875" customWidth="1"/>
    <col min="772" max="772" width="10.140625" customWidth="1"/>
    <col min="773" max="773" width="7.140625" customWidth="1"/>
    <col min="774" max="774" width="17" customWidth="1"/>
    <col min="775" max="775" width="6" customWidth="1"/>
    <col min="1025" max="1025" width="3" customWidth="1"/>
    <col min="1026" max="1026" width="27.140625" customWidth="1"/>
    <col min="1027" max="1027" width="18.85546875" customWidth="1"/>
    <col min="1028" max="1028" width="10.140625" customWidth="1"/>
    <col min="1029" max="1029" width="7.140625" customWidth="1"/>
    <col min="1030" max="1030" width="17" customWidth="1"/>
    <col min="1031" max="1031" width="6" customWidth="1"/>
    <col min="1281" max="1281" width="3" customWidth="1"/>
    <col min="1282" max="1282" width="27.140625" customWidth="1"/>
    <col min="1283" max="1283" width="18.85546875" customWidth="1"/>
    <col min="1284" max="1284" width="10.140625" customWidth="1"/>
    <col min="1285" max="1285" width="7.140625" customWidth="1"/>
    <col min="1286" max="1286" width="17" customWidth="1"/>
    <col min="1287" max="1287" width="6" customWidth="1"/>
    <col min="1537" max="1537" width="3" customWidth="1"/>
    <col min="1538" max="1538" width="27.140625" customWidth="1"/>
    <col min="1539" max="1539" width="18.85546875" customWidth="1"/>
    <col min="1540" max="1540" width="10.140625" customWidth="1"/>
    <col min="1541" max="1541" width="7.140625" customWidth="1"/>
    <col min="1542" max="1542" width="17" customWidth="1"/>
    <col min="1543" max="1543" width="6" customWidth="1"/>
    <col min="1793" max="1793" width="3" customWidth="1"/>
    <col min="1794" max="1794" width="27.140625" customWidth="1"/>
    <col min="1795" max="1795" width="18.85546875" customWidth="1"/>
    <col min="1796" max="1796" width="10.140625" customWidth="1"/>
    <col min="1797" max="1797" width="7.140625" customWidth="1"/>
    <col min="1798" max="1798" width="17" customWidth="1"/>
    <col min="1799" max="1799" width="6" customWidth="1"/>
    <col min="2049" max="2049" width="3" customWidth="1"/>
    <col min="2050" max="2050" width="27.140625" customWidth="1"/>
    <col min="2051" max="2051" width="18.85546875" customWidth="1"/>
    <col min="2052" max="2052" width="10.140625" customWidth="1"/>
    <col min="2053" max="2053" width="7.140625" customWidth="1"/>
    <col min="2054" max="2054" width="17" customWidth="1"/>
    <col min="2055" max="2055" width="6" customWidth="1"/>
    <col min="2305" max="2305" width="3" customWidth="1"/>
    <col min="2306" max="2306" width="27.140625" customWidth="1"/>
    <col min="2307" max="2307" width="18.85546875" customWidth="1"/>
    <col min="2308" max="2308" width="10.140625" customWidth="1"/>
    <col min="2309" max="2309" width="7.140625" customWidth="1"/>
    <col min="2310" max="2310" width="17" customWidth="1"/>
    <col min="2311" max="2311" width="6" customWidth="1"/>
    <col min="2561" max="2561" width="3" customWidth="1"/>
    <col min="2562" max="2562" width="27.140625" customWidth="1"/>
    <col min="2563" max="2563" width="18.85546875" customWidth="1"/>
    <col min="2564" max="2564" width="10.140625" customWidth="1"/>
    <col min="2565" max="2565" width="7.140625" customWidth="1"/>
    <col min="2566" max="2566" width="17" customWidth="1"/>
    <col min="2567" max="2567" width="6" customWidth="1"/>
    <col min="2817" max="2817" width="3" customWidth="1"/>
    <col min="2818" max="2818" width="27.140625" customWidth="1"/>
    <col min="2819" max="2819" width="18.85546875" customWidth="1"/>
    <col min="2820" max="2820" width="10.140625" customWidth="1"/>
    <col min="2821" max="2821" width="7.140625" customWidth="1"/>
    <col min="2822" max="2822" width="17" customWidth="1"/>
    <col min="2823" max="2823" width="6" customWidth="1"/>
    <col min="3073" max="3073" width="3" customWidth="1"/>
    <col min="3074" max="3074" width="27.140625" customWidth="1"/>
    <col min="3075" max="3075" width="18.85546875" customWidth="1"/>
    <col min="3076" max="3076" width="10.140625" customWidth="1"/>
    <col min="3077" max="3077" width="7.140625" customWidth="1"/>
    <col min="3078" max="3078" width="17" customWidth="1"/>
    <col min="3079" max="3079" width="6" customWidth="1"/>
    <col min="3329" max="3329" width="3" customWidth="1"/>
    <col min="3330" max="3330" width="27.140625" customWidth="1"/>
    <col min="3331" max="3331" width="18.85546875" customWidth="1"/>
    <col min="3332" max="3332" width="10.140625" customWidth="1"/>
    <col min="3333" max="3333" width="7.140625" customWidth="1"/>
    <col min="3334" max="3334" width="17" customWidth="1"/>
    <col min="3335" max="3335" width="6" customWidth="1"/>
    <col min="3585" max="3585" width="3" customWidth="1"/>
    <col min="3586" max="3586" width="27.140625" customWidth="1"/>
    <col min="3587" max="3587" width="18.85546875" customWidth="1"/>
    <col min="3588" max="3588" width="10.140625" customWidth="1"/>
    <col min="3589" max="3589" width="7.140625" customWidth="1"/>
    <col min="3590" max="3590" width="17" customWidth="1"/>
    <col min="3591" max="3591" width="6" customWidth="1"/>
    <col min="3841" max="3841" width="3" customWidth="1"/>
    <col min="3842" max="3842" width="27.140625" customWidth="1"/>
    <col min="3843" max="3843" width="18.85546875" customWidth="1"/>
    <col min="3844" max="3844" width="10.140625" customWidth="1"/>
    <col min="3845" max="3845" width="7.140625" customWidth="1"/>
    <col min="3846" max="3846" width="17" customWidth="1"/>
    <col min="3847" max="3847" width="6" customWidth="1"/>
    <col min="4097" max="4097" width="3" customWidth="1"/>
    <col min="4098" max="4098" width="27.140625" customWidth="1"/>
    <col min="4099" max="4099" width="18.85546875" customWidth="1"/>
    <col min="4100" max="4100" width="10.140625" customWidth="1"/>
    <col min="4101" max="4101" width="7.140625" customWidth="1"/>
    <col min="4102" max="4102" width="17" customWidth="1"/>
    <col min="4103" max="4103" width="6" customWidth="1"/>
    <col min="4353" max="4353" width="3" customWidth="1"/>
    <col min="4354" max="4354" width="27.140625" customWidth="1"/>
    <col min="4355" max="4355" width="18.85546875" customWidth="1"/>
    <col min="4356" max="4356" width="10.140625" customWidth="1"/>
    <col min="4357" max="4357" width="7.140625" customWidth="1"/>
    <col min="4358" max="4358" width="17" customWidth="1"/>
    <col min="4359" max="4359" width="6" customWidth="1"/>
    <col min="4609" max="4609" width="3" customWidth="1"/>
    <col min="4610" max="4610" width="27.140625" customWidth="1"/>
    <col min="4611" max="4611" width="18.85546875" customWidth="1"/>
    <col min="4612" max="4612" width="10.140625" customWidth="1"/>
    <col min="4613" max="4613" width="7.140625" customWidth="1"/>
    <col min="4614" max="4614" width="17" customWidth="1"/>
    <col min="4615" max="4615" width="6" customWidth="1"/>
    <col min="4865" max="4865" width="3" customWidth="1"/>
    <col min="4866" max="4866" width="27.140625" customWidth="1"/>
    <col min="4867" max="4867" width="18.85546875" customWidth="1"/>
    <col min="4868" max="4868" width="10.140625" customWidth="1"/>
    <col min="4869" max="4869" width="7.140625" customWidth="1"/>
    <col min="4870" max="4870" width="17" customWidth="1"/>
    <col min="4871" max="4871" width="6" customWidth="1"/>
    <col min="5121" max="5121" width="3" customWidth="1"/>
    <col min="5122" max="5122" width="27.140625" customWidth="1"/>
    <col min="5123" max="5123" width="18.85546875" customWidth="1"/>
    <col min="5124" max="5124" width="10.140625" customWidth="1"/>
    <col min="5125" max="5125" width="7.140625" customWidth="1"/>
    <col min="5126" max="5126" width="17" customWidth="1"/>
    <col min="5127" max="5127" width="6" customWidth="1"/>
    <col min="5377" max="5377" width="3" customWidth="1"/>
    <col min="5378" max="5378" width="27.140625" customWidth="1"/>
    <col min="5379" max="5379" width="18.85546875" customWidth="1"/>
    <col min="5380" max="5380" width="10.140625" customWidth="1"/>
    <col min="5381" max="5381" width="7.140625" customWidth="1"/>
    <col min="5382" max="5382" width="17" customWidth="1"/>
    <col min="5383" max="5383" width="6" customWidth="1"/>
    <col min="5633" max="5633" width="3" customWidth="1"/>
    <col min="5634" max="5634" width="27.140625" customWidth="1"/>
    <col min="5635" max="5635" width="18.85546875" customWidth="1"/>
    <col min="5636" max="5636" width="10.140625" customWidth="1"/>
    <col min="5637" max="5637" width="7.140625" customWidth="1"/>
    <col min="5638" max="5638" width="17" customWidth="1"/>
    <col min="5639" max="5639" width="6" customWidth="1"/>
    <col min="5889" max="5889" width="3" customWidth="1"/>
    <col min="5890" max="5890" width="27.140625" customWidth="1"/>
    <col min="5891" max="5891" width="18.85546875" customWidth="1"/>
    <col min="5892" max="5892" width="10.140625" customWidth="1"/>
    <col min="5893" max="5893" width="7.140625" customWidth="1"/>
    <col min="5894" max="5894" width="17" customWidth="1"/>
    <col min="5895" max="5895" width="6" customWidth="1"/>
    <col min="6145" max="6145" width="3" customWidth="1"/>
    <col min="6146" max="6146" width="27.140625" customWidth="1"/>
    <col min="6147" max="6147" width="18.85546875" customWidth="1"/>
    <col min="6148" max="6148" width="10.140625" customWidth="1"/>
    <col min="6149" max="6149" width="7.140625" customWidth="1"/>
    <col min="6150" max="6150" width="17" customWidth="1"/>
    <col min="6151" max="6151" width="6" customWidth="1"/>
    <col min="6401" max="6401" width="3" customWidth="1"/>
    <col min="6402" max="6402" width="27.140625" customWidth="1"/>
    <col min="6403" max="6403" width="18.85546875" customWidth="1"/>
    <col min="6404" max="6404" width="10.140625" customWidth="1"/>
    <col min="6405" max="6405" width="7.140625" customWidth="1"/>
    <col min="6406" max="6406" width="17" customWidth="1"/>
    <col min="6407" max="6407" width="6" customWidth="1"/>
    <col min="6657" max="6657" width="3" customWidth="1"/>
    <col min="6658" max="6658" width="27.140625" customWidth="1"/>
    <col min="6659" max="6659" width="18.85546875" customWidth="1"/>
    <col min="6660" max="6660" width="10.140625" customWidth="1"/>
    <col min="6661" max="6661" width="7.140625" customWidth="1"/>
    <col min="6662" max="6662" width="17" customWidth="1"/>
    <col min="6663" max="6663" width="6" customWidth="1"/>
    <col min="6913" max="6913" width="3" customWidth="1"/>
    <col min="6914" max="6914" width="27.140625" customWidth="1"/>
    <col min="6915" max="6915" width="18.85546875" customWidth="1"/>
    <col min="6916" max="6916" width="10.140625" customWidth="1"/>
    <col min="6917" max="6917" width="7.140625" customWidth="1"/>
    <col min="6918" max="6918" width="17" customWidth="1"/>
    <col min="6919" max="6919" width="6" customWidth="1"/>
    <col min="7169" max="7169" width="3" customWidth="1"/>
    <col min="7170" max="7170" width="27.140625" customWidth="1"/>
    <col min="7171" max="7171" width="18.85546875" customWidth="1"/>
    <col min="7172" max="7172" width="10.140625" customWidth="1"/>
    <col min="7173" max="7173" width="7.140625" customWidth="1"/>
    <col min="7174" max="7174" width="17" customWidth="1"/>
    <col min="7175" max="7175" width="6" customWidth="1"/>
    <col min="7425" max="7425" width="3" customWidth="1"/>
    <col min="7426" max="7426" width="27.140625" customWidth="1"/>
    <col min="7427" max="7427" width="18.85546875" customWidth="1"/>
    <col min="7428" max="7428" width="10.140625" customWidth="1"/>
    <col min="7429" max="7429" width="7.140625" customWidth="1"/>
    <col min="7430" max="7430" width="17" customWidth="1"/>
    <col min="7431" max="7431" width="6" customWidth="1"/>
    <col min="7681" max="7681" width="3" customWidth="1"/>
    <col min="7682" max="7682" width="27.140625" customWidth="1"/>
    <col min="7683" max="7683" width="18.85546875" customWidth="1"/>
    <col min="7684" max="7684" width="10.140625" customWidth="1"/>
    <col min="7685" max="7685" width="7.140625" customWidth="1"/>
    <col min="7686" max="7686" width="17" customWidth="1"/>
    <col min="7687" max="7687" width="6" customWidth="1"/>
    <col min="7937" max="7937" width="3" customWidth="1"/>
    <col min="7938" max="7938" width="27.140625" customWidth="1"/>
    <col min="7939" max="7939" width="18.85546875" customWidth="1"/>
    <col min="7940" max="7940" width="10.140625" customWidth="1"/>
    <col min="7941" max="7941" width="7.140625" customWidth="1"/>
    <col min="7942" max="7942" width="17" customWidth="1"/>
    <col min="7943" max="7943" width="6" customWidth="1"/>
    <col min="8193" max="8193" width="3" customWidth="1"/>
    <col min="8194" max="8194" width="27.140625" customWidth="1"/>
    <col min="8195" max="8195" width="18.85546875" customWidth="1"/>
    <col min="8196" max="8196" width="10.140625" customWidth="1"/>
    <col min="8197" max="8197" width="7.140625" customWidth="1"/>
    <col min="8198" max="8198" width="17" customWidth="1"/>
    <col min="8199" max="8199" width="6" customWidth="1"/>
    <col min="8449" max="8449" width="3" customWidth="1"/>
    <col min="8450" max="8450" width="27.140625" customWidth="1"/>
    <col min="8451" max="8451" width="18.85546875" customWidth="1"/>
    <col min="8452" max="8452" width="10.140625" customWidth="1"/>
    <col min="8453" max="8453" width="7.140625" customWidth="1"/>
    <col min="8454" max="8454" width="17" customWidth="1"/>
    <col min="8455" max="8455" width="6" customWidth="1"/>
    <col min="8705" max="8705" width="3" customWidth="1"/>
    <col min="8706" max="8706" width="27.140625" customWidth="1"/>
    <col min="8707" max="8707" width="18.85546875" customWidth="1"/>
    <col min="8708" max="8708" width="10.140625" customWidth="1"/>
    <col min="8709" max="8709" width="7.140625" customWidth="1"/>
    <col min="8710" max="8710" width="17" customWidth="1"/>
    <col min="8711" max="8711" width="6" customWidth="1"/>
    <col min="8961" max="8961" width="3" customWidth="1"/>
    <col min="8962" max="8962" width="27.140625" customWidth="1"/>
    <col min="8963" max="8963" width="18.85546875" customWidth="1"/>
    <col min="8964" max="8964" width="10.140625" customWidth="1"/>
    <col min="8965" max="8965" width="7.140625" customWidth="1"/>
    <col min="8966" max="8966" width="17" customWidth="1"/>
    <col min="8967" max="8967" width="6" customWidth="1"/>
    <col min="9217" max="9217" width="3" customWidth="1"/>
    <col min="9218" max="9218" width="27.140625" customWidth="1"/>
    <col min="9219" max="9219" width="18.85546875" customWidth="1"/>
    <col min="9220" max="9220" width="10.140625" customWidth="1"/>
    <col min="9221" max="9221" width="7.140625" customWidth="1"/>
    <col min="9222" max="9222" width="17" customWidth="1"/>
    <col min="9223" max="9223" width="6" customWidth="1"/>
    <col min="9473" max="9473" width="3" customWidth="1"/>
    <col min="9474" max="9474" width="27.140625" customWidth="1"/>
    <col min="9475" max="9475" width="18.85546875" customWidth="1"/>
    <col min="9476" max="9476" width="10.140625" customWidth="1"/>
    <col min="9477" max="9477" width="7.140625" customWidth="1"/>
    <col min="9478" max="9478" width="17" customWidth="1"/>
    <col min="9479" max="9479" width="6" customWidth="1"/>
    <col min="9729" max="9729" width="3" customWidth="1"/>
    <col min="9730" max="9730" width="27.140625" customWidth="1"/>
    <col min="9731" max="9731" width="18.85546875" customWidth="1"/>
    <col min="9732" max="9732" width="10.140625" customWidth="1"/>
    <col min="9733" max="9733" width="7.140625" customWidth="1"/>
    <col min="9734" max="9734" width="17" customWidth="1"/>
    <col min="9735" max="9735" width="6" customWidth="1"/>
    <col min="9985" max="9985" width="3" customWidth="1"/>
    <col min="9986" max="9986" width="27.140625" customWidth="1"/>
    <col min="9987" max="9987" width="18.85546875" customWidth="1"/>
    <col min="9988" max="9988" width="10.140625" customWidth="1"/>
    <col min="9989" max="9989" width="7.140625" customWidth="1"/>
    <col min="9990" max="9990" width="17" customWidth="1"/>
    <col min="9991" max="9991" width="6" customWidth="1"/>
    <col min="10241" max="10241" width="3" customWidth="1"/>
    <col min="10242" max="10242" width="27.140625" customWidth="1"/>
    <col min="10243" max="10243" width="18.85546875" customWidth="1"/>
    <col min="10244" max="10244" width="10.140625" customWidth="1"/>
    <col min="10245" max="10245" width="7.140625" customWidth="1"/>
    <col min="10246" max="10246" width="17" customWidth="1"/>
    <col min="10247" max="10247" width="6" customWidth="1"/>
    <col min="10497" max="10497" width="3" customWidth="1"/>
    <col min="10498" max="10498" width="27.140625" customWidth="1"/>
    <col min="10499" max="10499" width="18.85546875" customWidth="1"/>
    <col min="10500" max="10500" width="10.140625" customWidth="1"/>
    <col min="10501" max="10501" width="7.140625" customWidth="1"/>
    <col min="10502" max="10502" width="17" customWidth="1"/>
    <col min="10503" max="10503" width="6" customWidth="1"/>
    <col min="10753" max="10753" width="3" customWidth="1"/>
    <col min="10754" max="10754" width="27.140625" customWidth="1"/>
    <col min="10755" max="10755" width="18.85546875" customWidth="1"/>
    <col min="10756" max="10756" width="10.140625" customWidth="1"/>
    <col min="10757" max="10757" width="7.140625" customWidth="1"/>
    <col min="10758" max="10758" width="17" customWidth="1"/>
    <col min="10759" max="10759" width="6" customWidth="1"/>
    <col min="11009" max="11009" width="3" customWidth="1"/>
    <col min="11010" max="11010" width="27.140625" customWidth="1"/>
    <col min="11011" max="11011" width="18.85546875" customWidth="1"/>
    <col min="11012" max="11012" width="10.140625" customWidth="1"/>
    <col min="11013" max="11013" width="7.140625" customWidth="1"/>
    <col min="11014" max="11014" width="17" customWidth="1"/>
    <col min="11015" max="11015" width="6" customWidth="1"/>
    <col min="11265" max="11265" width="3" customWidth="1"/>
    <col min="11266" max="11266" width="27.140625" customWidth="1"/>
    <col min="11267" max="11267" width="18.85546875" customWidth="1"/>
    <col min="11268" max="11268" width="10.140625" customWidth="1"/>
    <col min="11269" max="11269" width="7.140625" customWidth="1"/>
    <col min="11270" max="11270" width="17" customWidth="1"/>
    <col min="11271" max="11271" width="6" customWidth="1"/>
    <col min="11521" max="11521" width="3" customWidth="1"/>
    <col min="11522" max="11522" width="27.140625" customWidth="1"/>
    <col min="11523" max="11523" width="18.85546875" customWidth="1"/>
    <col min="11524" max="11524" width="10.140625" customWidth="1"/>
    <col min="11525" max="11525" width="7.140625" customWidth="1"/>
    <col min="11526" max="11526" width="17" customWidth="1"/>
    <col min="11527" max="11527" width="6" customWidth="1"/>
    <col min="11777" max="11777" width="3" customWidth="1"/>
    <col min="11778" max="11778" width="27.140625" customWidth="1"/>
    <col min="11779" max="11779" width="18.85546875" customWidth="1"/>
    <col min="11780" max="11780" width="10.140625" customWidth="1"/>
    <col min="11781" max="11781" width="7.140625" customWidth="1"/>
    <col min="11782" max="11782" width="17" customWidth="1"/>
    <col min="11783" max="11783" width="6" customWidth="1"/>
    <col min="12033" max="12033" width="3" customWidth="1"/>
    <col min="12034" max="12034" width="27.140625" customWidth="1"/>
    <col min="12035" max="12035" width="18.85546875" customWidth="1"/>
    <col min="12036" max="12036" width="10.140625" customWidth="1"/>
    <col min="12037" max="12037" width="7.140625" customWidth="1"/>
    <col min="12038" max="12038" width="17" customWidth="1"/>
    <col min="12039" max="12039" width="6" customWidth="1"/>
    <col min="12289" max="12289" width="3" customWidth="1"/>
    <col min="12290" max="12290" width="27.140625" customWidth="1"/>
    <col min="12291" max="12291" width="18.85546875" customWidth="1"/>
    <col min="12292" max="12292" width="10.140625" customWidth="1"/>
    <col min="12293" max="12293" width="7.140625" customWidth="1"/>
    <col min="12294" max="12294" width="17" customWidth="1"/>
    <col min="12295" max="12295" width="6" customWidth="1"/>
    <col min="12545" max="12545" width="3" customWidth="1"/>
    <col min="12546" max="12546" width="27.140625" customWidth="1"/>
    <col min="12547" max="12547" width="18.85546875" customWidth="1"/>
    <col min="12548" max="12548" width="10.140625" customWidth="1"/>
    <col min="12549" max="12549" width="7.140625" customWidth="1"/>
    <col min="12550" max="12550" width="17" customWidth="1"/>
    <col min="12551" max="12551" width="6" customWidth="1"/>
    <col min="12801" max="12801" width="3" customWidth="1"/>
    <col min="12802" max="12802" width="27.140625" customWidth="1"/>
    <col min="12803" max="12803" width="18.85546875" customWidth="1"/>
    <col min="12804" max="12804" width="10.140625" customWidth="1"/>
    <col min="12805" max="12805" width="7.140625" customWidth="1"/>
    <col min="12806" max="12806" width="17" customWidth="1"/>
    <col min="12807" max="12807" width="6" customWidth="1"/>
    <col min="13057" max="13057" width="3" customWidth="1"/>
    <col min="13058" max="13058" width="27.140625" customWidth="1"/>
    <col min="13059" max="13059" width="18.85546875" customWidth="1"/>
    <col min="13060" max="13060" width="10.140625" customWidth="1"/>
    <col min="13061" max="13061" width="7.140625" customWidth="1"/>
    <col min="13062" max="13062" width="17" customWidth="1"/>
    <col min="13063" max="13063" width="6" customWidth="1"/>
    <col min="13313" max="13313" width="3" customWidth="1"/>
    <col min="13314" max="13314" width="27.140625" customWidth="1"/>
    <col min="13315" max="13315" width="18.85546875" customWidth="1"/>
    <col min="13316" max="13316" width="10.140625" customWidth="1"/>
    <col min="13317" max="13317" width="7.140625" customWidth="1"/>
    <col min="13318" max="13318" width="17" customWidth="1"/>
    <col min="13319" max="13319" width="6" customWidth="1"/>
    <col min="13569" max="13569" width="3" customWidth="1"/>
    <col min="13570" max="13570" width="27.140625" customWidth="1"/>
    <col min="13571" max="13571" width="18.85546875" customWidth="1"/>
    <col min="13572" max="13572" width="10.140625" customWidth="1"/>
    <col min="13573" max="13573" width="7.140625" customWidth="1"/>
    <col min="13574" max="13574" width="17" customWidth="1"/>
    <col min="13575" max="13575" width="6" customWidth="1"/>
    <col min="13825" max="13825" width="3" customWidth="1"/>
    <col min="13826" max="13826" width="27.140625" customWidth="1"/>
    <col min="13827" max="13827" width="18.85546875" customWidth="1"/>
    <col min="13828" max="13828" width="10.140625" customWidth="1"/>
    <col min="13829" max="13829" width="7.140625" customWidth="1"/>
    <col min="13830" max="13830" width="17" customWidth="1"/>
    <col min="13831" max="13831" width="6" customWidth="1"/>
    <col min="14081" max="14081" width="3" customWidth="1"/>
    <col min="14082" max="14082" width="27.140625" customWidth="1"/>
    <col min="14083" max="14083" width="18.85546875" customWidth="1"/>
    <col min="14084" max="14084" width="10.140625" customWidth="1"/>
    <col min="14085" max="14085" width="7.140625" customWidth="1"/>
    <col min="14086" max="14086" width="17" customWidth="1"/>
    <col min="14087" max="14087" width="6" customWidth="1"/>
    <col min="14337" max="14337" width="3" customWidth="1"/>
    <col min="14338" max="14338" width="27.140625" customWidth="1"/>
    <col min="14339" max="14339" width="18.85546875" customWidth="1"/>
    <col min="14340" max="14340" width="10.140625" customWidth="1"/>
    <col min="14341" max="14341" width="7.140625" customWidth="1"/>
    <col min="14342" max="14342" width="17" customWidth="1"/>
    <col min="14343" max="14343" width="6" customWidth="1"/>
    <col min="14593" max="14593" width="3" customWidth="1"/>
    <col min="14594" max="14594" width="27.140625" customWidth="1"/>
    <col min="14595" max="14595" width="18.85546875" customWidth="1"/>
    <col min="14596" max="14596" width="10.140625" customWidth="1"/>
    <col min="14597" max="14597" width="7.140625" customWidth="1"/>
    <col min="14598" max="14598" width="17" customWidth="1"/>
    <col min="14599" max="14599" width="6" customWidth="1"/>
    <col min="14849" max="14849" width="3" customWidth="1"/>
    <col min="14850" max="14850" width="27.140625" customWidth="1"/>
    <col min="14851" max="14851" width="18.85546875" customWidth="1"/>
    <col min="14852" max="14852" width="10.140625" customWidth="1"/>
    <col min="14853" max="14853" width="7.140625" customWidth="1"/>
    <col min="14854" max="14854" width="17" customWidth="1"/>
    <col min="14855" max="14855" width="6" customWidth="1"/>
    <col min="15105" max="15105" width="3" customWidth="1"/>
    <col min="15106" max="15106" width="27.140625" customWidth="1"/>
    <col min="15107" max="15107" width="18.85546875" customWidth="1"/>
    <col min="15108" max="15108" width="10.140625" customWidth="1"/>
    <col min="15109" max="15109" width="7.140625" customWidth="1"/>
    <col min="15110" max="15110" width="17" customWidth="1"/>
    <col min="15111" max="15111" width="6" customWidth="1"/>
    <col min="15361" max="15361" width="3" customWidth="1"/>
    <col min="15362" max="15362" width="27.140625" customWidth="1"/>
    <col min="15363" max="15363" width="18.85546875" customWidth="1"/>
    <col min="15364" max="15364" width="10.140625" customWidth="1"/>
    <col min="15365" max="15365" width="7.140625" customWidth="1"/>
    <col min="15366" max="15366" width="17" customWidth="1"/>
    <col min="15367" max="15367" width="6" customWidth="1"/>
    <col min="15617" max="15617" width="3" customWidth="1"/>
    <col min="15618" max="15618" width="27.140625" customWidth="1"/>
    <col min="15619" max="15619" width="18.85546875" customWidth="1"/>
    <col min="15620" max="15620" width="10.140625" customWidth="1"/>
    <col min="15621" max="15621" width="7.140625" customWidth="1"/>
    <col min="15622" max="15622" width="17" customWidth="1"/>
    <col min="15623" max="15623" width="6" customWidth="1"/>
    <col min="15873" max="15873" width="3" customWidth="1"/>
    <col min="15874" max="15874" width="27.140625" customWidth="1"/>
    <col min="15875" max="15875" width="18.85546875" customWidth="1"/>
    <col min="15876" max="15876" width="10.140625" customWidth="1"/>
    <col min="15877" max="15877" width="7.140625" customWidth="1"/>
    <col min="15878" max="15878" width="17" customWidth="1"/>
    <col min="15879" max="15879" width="6" customWidth="1"/>
    <col min="16129" max="16129" width="3" customWidth="1"/>
    <col min="16130" max="16130" width="27.140625" customWidth="1"/>
    <col min="16131" max="16131" width="18.85546875" customWidth="1"/>
    <col min="16132" max="16132" width="10.140625" customWidth="1"/>
    <col min="16133" max="16133" width="7.140625" customWidth="1"/>
    <col min="16134" max="16134" width="17" customWidth="1"/>
    <col min="16135" max="16135" width="6" customWidth="1"/>
  </cols>
  <sheetData>
    <row r="1" spans="1:11" ht="33" customHeight="1">
      <c r="A1" s="144" t="s">
        <v>203</v>
      </c>
      <c r="B1" s="144"/>
      <c r="C1" s="144"/>
      <c r="D1" s="144"/>
      <c r="E1" s="144"/>
      <c r="F1" s="144"/>
      <c r="G1" s="144"/>
      <c r="H1" s="144"/>
      <c r="I1" s="144"/>
      <c r="J1" s="144"/>
      <c r="K1" s="144"/>
    </row>
    <row r="2" spans="1:11" ht="18.75">
      <c r="A2" s="317"/>
      <c r="B2" s="317"/>
      <c r="C2" s="317"/>
      <c r="D2" s="317"/>
      <c r="E2" s="317"/>
      <c r="F2" s="317"/>
      <c r="G2" s="317"/>
      <c r="H2" s="145"/>
      <c r="I2" s="145"/>
      <c r="J2" s="145"/>
      <c r="K2" s="145"/>
    </row>
    <row r="3" spans="1:11" ht="14.25">
      <c r="A3" s="313" t="s">
        <v>204</v>
      </c>
      <c r="B3" s="313"/>
      <c r="C3" s="313"/>
      <c r="D3" s="313"/>
      <c r="E3" s="313"/>
      <c r="F3" s="313"/>
      <c r="G3" s="313"/>
    </row>
    <row r="4" spans="1:11" ht="14.25">
      <c r="A4" s="141"/>
      <c r="B4" s="141"/>
      <c r="C4" s="141"/>
      <c r="D4" s="141"/>
      <c r="E4" s="324" t="str">
        <f>IF(経費支出管理表!H4="","",経費支出管理表!H4)</f>
        <v/>
      </c>
      <c r="F4" s="324"/>
      <c r="G4" s="324"/>
    </row>
    <row r="5" spans="1:11" ht="16.5" customHeight="1">
      <c r="C5" s="141"/>
      <c r="D5" s="141"/>
      <c r="F5" s="182" t="s">
        <v>205</v>
      </c>
      <c r="G5" s="183"/>
    </row>
    <row r="6" spans="1:11" ht="14.25">
      <c r="A6" s="132"/>
      <c r="B6" s="132"/>
      <c r="C6" s="132"/>
      <c r="D6" s="132"/>
    </row>
    <row r="7" spans="1:11" ht="16.5" customHeight="1">
      <c r="A7" s="313" t="s">
        <v>206</v>
      </c>
      <c r="B7" s="313"/>
      <c r="C7" s="313"/>
      <c r="D7" s="313"/>
      <c r="E7" s="313"/>
      <c r="F7" s="313"/>
      <c r="G7" s="313"/>
    </row>
    <row r="8" spans="1:11" ht="14.25">
      <c r="A8" s="132"/>
      <c r="B8" s="132"/>
      <c r="C8" s="132"/>
      <c r="D8" s="132"/>
    </row>
    <row r="9" spans="1:11" ht="16.5" customHeight="1">
      <c r="C9" s="138" t="s">
        <v>207</v>
      </c>
      <c r="D9" s="320"/>
      <c r="E9" s="320"/>
      <c r="F9" s="320"/>
      <c r="G9" s="320"/>
    </row>
    <row r="10" spans="1:11" ht="16.5" customHeight="1">
      <c r="C10" s="138"/>
      <c r="D10" s="320"/>
      <c r="E10" s="320"/>
      <c r="F10" s="320"/>
      <c r="G10" s="320"/>
    </row>
    <row r="11" spans="1:11" ht="16.5" customHeight="1">
      <c r="C11" s="138" t="s">
        <v>208</v>
      </c>
      <c r="D11" s="320" t="str">
        <f>IF(経費支出管理表!H3="","",経費支出管理表!H3)</f>
        <v/>
      </c>
      <c r="E11" s="320"/>
      <c r="F11" s="320"/>
      <c r="G11" s="320"/>
    </row>
    <row r="12" spans="1:11" ht="16.5" customHeight="1">
      <c r="C12" s="139" t="s">
        <v>209</v>
      </c>
      <c r="D12" s="320"/>
      <c r="E12" s="320"/>
      <c r="F12" s="320"/>
      <c r="G12" s="320"/>
    </row>
    <row r="13" spans="1:11">
      <c r="C13" s="149"/>
      <c r="D13" s="149"/>
      <c r="E13" s="149"/>
      <c r="F13" s="149"/>
      <c r="G13" s="149"/>
    </row>
    <row r="14" spans="1:11" ht="21" customHeight="1">
      <c r="A14" s="132"/>
      <c r="B14" s="132"/>
      <c r="C14" s="132"/>
      <c r="D14" s="132"/>
    </row>
    <row r="15" spans="1:11" ht="16.5" customHeight="1">
      <c r="A15" s="314" t="s">
        <v>210</v>
      </c>
      <c r="B15" s="314"/>
      <c r="C15" s="314"/>
      <c r="D15" s="314"/>
      <c r="E15" s="314"/>
      <c r="F15" s="314"/>
      <c r="G15" s="314"/>
    </row>
    <row r="16" spans="1:11" ht="21" customHeight="1">
      <c r="A16" s="132"/>
      <c r="B16" s="132"/>
      <c r="C16" s="132"/>
      <c r="D16" s="132"/>
    </row>
    <row r="17" spans="1:7" ht="19.149999999999999" customHeight="1">
      <c r="A17" s="327" t="s">
        <v>211</v>
      </c>
      <c r="B17" s="327"/>
      <c r="C17" s="327"/>
      <c r="D17" s="327"/>
      <c r="E17" s="327"/>
      <c r="F17" s="327"/>
      <c r="G17" s="327"/>
    </row>
    <row r="18" spans="1:7" ht="16.5" customHeight="1">
      <c r="A18" s="327" t="s">
        <v>212</v>
      </c>
      <c r="B18" s="327"/>
      <c r="C18" s="327"/>
      <c r="D18" s="327"/>
      <c r="E18" s="327"/>
      <c r="F18" s="327"/>
      <c r="G18" s="327"/>
    </row>
    <row r="19" spans="1:7" ht="21" customHeight="1">
      <c r="A19" s="146"/>
      <c r="B19" s="146"/>
      <c r="C19" s="146"/>
      <c r="D19" s="146"/>
    </row>
    <row r="20" spans="1:7" ht="21" customHeight="1">
      <c r="A20" s="314" t="s">
        <v>157</v>
      </c>
      <c r="B20" s="314"/>
      <c r="C20" s="314"/>
      <c r="D20" s="314"/>
      <c r="E20" s="314"/>
      <c r="F20" s="314"/>
      <c r="G20" s="314"/>
    </row>
    <row r="21" spans="1:7" ht="21" customHeight="1">
      <c r="A21" s="132"/>
      <c r="B21" s="132"/>
      <c r="C21" s="132"/>
      <c r="D21" s="132"/>
    </row>
    <row r="22" spans="1:7" ht="16.5" customHeight="1">
      <c r="A22" s="313" t="s">
        <v>213</v>
      </c>
      <c r="B22" s="313"/>
      <c r="C22" s="313"/>
      <c r="D22" s="313"/>
      <c r="E22" s="313"/>
      <c r="F22" s="313"/>
      <c r="G22" s="313"/>
    </row>
    <row r="23" spans="1:7" ht="16.5" customHeight="1">
      <c r="A23" s="313" t="s">
        <v>214</v>
      </c>
      <c r="B23" s="313"/>
      <c r="C23" s="313"/>
      <c r="D23" s="313"/>
      <c r="E23" s="313"/>
      <c r="F23" s="313"/>
      <c r="G23" s="313"/>
    </row>
    <row r="24" spans="1:7" ht="16.5" customHeight="1">
      <c r="A24" s="313" t="s">
        <v>215</v>
      </c>
      <c r="B24" s="225"/>
      <c r="C24" s="225"/>
      <c r="D24" s="225"/>
      <c r="E24" s="138"/>
      <c r="F24" s="138"/>
      <c r="G24" s="138"/>
    </row>
    <row r="25" spans="1:7" ht="21" customHeight="1">
      <c r="A25" s="146"/>
      <c r="B25" s="146"/>
      <c r="C25" s="146"/>
      <c r="D25" s="146"/>
    </row>
    <row r="26" spans="1:7" ht="16.5" customHeight="1">
      <c r="A26" s="138" t="s">
        <v>216</v>
      </c>
      <c r="B26" s="138"/>
      <c r="C26" s="138"/>
      <c r="D26" s="138"/>
      <c r="E26" s="138"/>
      <c r="F26" s="138"/>
      <c r="G26" s="138"/>
    </row>
    <row r="27" spans="1:7" ht="15.75">
      <c r="A27" s="146"/>
      <c r="B27" s="146"/>
      <c r="C27" s="146"/>
      <c r="D27" s="146"/>
    </row>
    <row r="28" spans="1:7" ht="16.5" customHeight="1">
      <c r="A28" s="147" t="s">
        <v>217</v>
      </c>
      <c r="C28" s="323" t="s">
        <v>218</v>
      </c>
      <c r="D28" s="323"/>
    </row>
    <row r="29" spans="1:7" ht="18.75" customHeight="1">
      <c r="A29" s="146" t="s">
        <v>219</v>
      </c>
      <c r="B29" s="146"/>
      <c r="C29" s="146"/>
      <c r="D29" s="146"/>
    </row>
    <row r="30" spans="1:7" ht="16.5" customHeight="1">
      <c r="A30" s="313" t="s">
        <v>220</v>
      </c>
      <c r="B30" s="313"/>
      <c r="C30" s="313"/>
      <c r="D30" s="313"/>
      <c r="E30" s="313"/>
      <c r="F30" s="313"/>
      <c r="G30" s="313"/>
    </row>
    <row r="31" spans="1:7" ht="16.5" customHeight="1">
      <c r="A31" s="138" t="s">
        <v>221</v>
      </c>
      <c r="B31" s="138"/>
      <c r="C31" s="138"/>
      <c r="D31" s="138"/>
      <c r="E31" s="138"/>
      <c r="F31" s="25"/>
      <c r="G31" s="25"/>
    </row>
    <row r="32" spans="1:7" ht="16.5" customHeight="1">
      <c r="A32" s="322" t="s">
        <v>222</v>
      </c>
      <c r="B32" s="322"/>
      <c r="C32" s="322"/>
      <c r="D32" s="322"/>
      <c r="E32" s="322"/>
      <c r="F32" s="322"/>
      <c r="G32" s="322"/>
    </row>
    <row r="33" spans="1:7" ht="20.25" customHeight="1">
      <c r="A33" s="132"/>
      <c r="B33" s="132"/>
      <c r="C33" s="132"/>
      <c r="D33" s="132"/>
    </row>
    <row r="34" spans="1:7" ht="17.25" customHeight="1">
      <c r="B34" s="148" t="s">
        <v>223</v>
      </c>
      <c r="C34" s="320"/>
      <c r="D34" s="320"/>
      <c r="E34" s="320"/>
      <c r="F34" s="320"/>
      <c r="G34" s="320"/>
    </row>
    <row r="35" spans="1:7" ht="17.25" customHeight="1">
      <c r="B35" s="138" t="s">
        <v>224</v>
      </c>
      <c r="C35" s="320"/>
      <c r="D35" s="320"/>
      <c r="E35" s="320"/>
      <c r="F35" s="320"/>
      <c r="G35" s="320"/>
    </row>
    <row r="36" spans="1:7" ht="17.25" customHeight="1">
      <c r="B36" s="148" t="s">
        <v>225</v>
      </c>
      <c r="C36" s="320"/>
      <c r="D36" s="320"/>
      <c r="E36" s="320"/>
      <c r="F36" s="320"/>
      <c r="G36" s="320"/>
    </row>
    <row r="37" spans="1:7" ht="17.25" customHeight="1">
      <c r="B37" s="148" t="s">
        <v>226</v>
      </c>
      <c r="C37" s="320"/>
      <c r="D37" s="320"/>
      <c r="E37" s="320"/>
      <c r="F37" s="320"/>
      <c r="G37" s="320"/>
    </row>
    <row r="38" spans="1:7" ht="17.25" customHeight="1">
      <c r="B38" s="148" t="s">
        <v>227</v>
      </c>
      <c r="C38" s="320"/>
      <c r="D38" s="320"/>
      <c r="E38" s="320"/>
      <c r="F38" s="320"/>
      <c r="G38" s="320"/>
    </row>
    <row r="39" spans="1:7" ht="17.25" customHeight="1">
      <c r="B39" s="148" t="s">
        <v>228</v>
      </c>
      <c r="C39" s="320"/>
      <c r="D39" s="320"/>
      <c r="E39" s="320"/>
      <c r="F39" s="320"/>
      <c r="G39" s="320"/>
    </row>
    <row r="40" spans="1:7" ht="17.25" customHeight="1">
      <c r="B40" s="148" t="s">
        <v>229</v>
      </c>
      <c r="C40" s="320"/>
      <c r="D40" s="320"/>
      <c r="E40" s="320"/>
      <c r="F40" s="320"/>
      <c r="G40" s="320"/>
    </row>
    <row r="41" spans="1:7" ht="14.25">
      <c r="A41" s="132"/>
      <c r="B41" s="132"/>
      <c r="C41" s="321"/>
      <c r="D41" s="321"/>
      <c r="E41" s="321"/>
      <c r="F41" s="321"/>
      <c r="G41" s="321"/>
    </row>
    <row r="42" spans="1:7" ht="14.25">
      <c r="A42" s="147"/>
      <c r="B42" s="138"/>
      <c r="C42" s="138"/>
      <c r="D42" s="138"/>
      <c r="E42" s="138"/>
      <c r="F42" s="138"/>
      <c r="G42" s="138"/>
    </row>
    <row r="43" spans="1:7" ht="14.25">
      <c r="A43" s="132"/>
      <c r="B43" s="132"/>
      <c r="C43" s="132"/>
      <c r="D43" s="132"/>
    </row>
  </sheetData>
  <sheetProtection sheet="1" objects="1" scenarios="1"/>
  <mergeCells count="26">
    <mergeCell ref="A17:G17"/>
    <mergeCell ref="A2:G2"/>
    <mergeCell ref="A3:G3"/>
    <mergeCell ref="E4:G4"/>
    <mergeCell ref="A7:G7"/>
    <mergeCell ref="A15:G15"/>
    <mergeCell ref="D12:G12"/>
    <mergeCell ref="D11:G11"/>
    <mergeCell ref="D10:G10"/>
    <mergeCell ref="D9:G9"/>
    <mergeCell ref="A32:G32"/>
    <mergeCell ref="A18:G18"/>
    <mergeCell ref="A20:G20"/>
    <mergeCell ref="A22:G22"/>
    <mergeCell ref="A23:G23"/>
    <mergeCell ref="C28:D28"/>
    <mergeCell ref="A30:G30"/>
    <mergeCell ref="A24:D24"/>
    <mergeCell ref="C40:G40"/>
    <mergeCell ref="C41:G41"/>
    <mergeCell ref="C34:G34"/>
    <mergeCell ref="C35:G35"/>
    <mergeCell ref="C36:G36"/>
    <mergeCell ref="C37:G37"/>
    <mergeCell ref="C38:G38"/>
    <mergeCell ref="C39:G39"/>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D12">
    <cfRule type="containsBlanks" dxfId="0" priority="4" stopIfTrue="1">
      <formula>LEN(TRIM(D9))=0</formula>
    </cfRule>
  </conditionalFormatting>
  <conditionalFormatting sqref="D10">
    <cfRule type="expression" priority="1" stopIfTrue="1">
      <formula>$D$12&lt;&gt;""</formula>
    </cfRule>
  </conditionalFormatting>
  <pageMargins left="0.7" right="0.3" top="0.75" bottom="0.75" header="0.3" footer="0.3"/>
  <pageSetup paperSize="9" scale="93"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M4"/>
  <sheetViews>
    <sheetView showGridLines="0" view="pageBreakPreview" zoomScaleNormal="100" zoomScaleSheetLayoutView="100" workbookViewId="0"/>
  </sheetViews>
  <sheetFormatPr defaultColWidth="9" defaultRowHeight="13.5"/>
  <cols>
    <col min="1" max="16384" width="9" style="36"/>
  </cols>
  <sheetData>
    <row r="1" spans="1:13" ht="14.25">
      <c r="A1" s="150" t="s">
        <v>230</v>
      </c>
    </row>
    <row r="2" spans="1:13" ht="128.44999999999999" customHeight="1">
      <c r="A2" s="325" t="s">
        <v>231</v>
      </c>
      <c r="B2" s="325"/>
      <c r="C2" s="325"/>
      <c r="D2" s="325"/>
      <c r="E2" s="325"/>
      <c r="F2" s="325"/>
      <c r="G2" s="325"/>
      <c r="H2" s="325"/>
      <c r="I2" s="325"/>
      <c r="J2" s="325"/>
      <c r="K2" s="325"/>
      <c r="L2" s="325"/>
      <c r="M2" s="325"/>
    </row>
    <row r="4" spans="1:13">
      <c r="A4" s="36" t="s">
        <v>232</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K5"/>
  <sheetViews>
    <sheetView showGridLines="0" view="pageBreakPreview" zoomScale="70" zoomScaleNormal="100" zoomScaleSheetLayoutView="70" workbookViewId="0"/>
  </sheetViews>
  <sheetFormatPr defaultRowHeight="13.5"/>
  <cols>
    <col min="11" max="11" width="6.140625" customWidth="1"/>
  </cols>
  <sheetData>
    <row r="1" spans="1:11" ht="14.25">
      <c r="A1" s="150" t="s">
        <v>233</v>
      </c>
    </row>
    <row r="3" spans="1:11" ht="87" customHeight="1">
      <c r="A3" s="326" t="s">
        <v>234</v>
      </c>
      <c r="B3" s="326"/>
      <c r="C3" s="326"/>
      <c r="D3" s="326"/>
      <c r="E3" s="326"/>
      <c r="F3" s="326"/>
      <c r="G3" s="326"/>
      <c r="H3" s="326"/>
      <c r="I3" s="326"/>
      <c r="J3" s="326"/>
      <c r="K3" s="326"/>
    </row>
    <row r="5" spans="1:11">
      <c r="A5" s="36" t="s">
        <v>235</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bf77178a926701a948a999dc97b6ebd4">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1c8ed9e01075bb6d6e5904256a87bbdc"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B0E707D-97CB-44D3-AC50-DD4CE7FC3E0F}"/>
</file>

<file path=customXml/itemProps2.xml><?xml version="1.0" encoding="utf-8"?>
<ds:datastoreItem xmlns:ds="http://schemas.openxmlformats.org/officeDocument/2006/customXml" ds:itemID="{21E09DD7-1D2A-4E96-8808-37DB65A3BF34}"/>
</file>

<file path=customXml/itemProps3.xml><?xml version="1.0" encoding="utf-8"?>
<ds:datastoreItem xmlns:ds="http://schemas.openxmlformats.org/officeDocument/2006/customXml" ds:itemID="{A6E73327-6085-4BAE-B0D0-2BD51301A5DB}"/>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中川 裕丈</cp:lastModifiedBy>
  <cp:revision/>
  <dcterms:created xsi:type="dcterms:W3CDTF">2015-05-25T00:51:49Z</dcterms:created>
  <dcterms:modified xsi:type="dcterms:W3CDTF">2025-11-19T03:53:56Z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